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doc" ContentType="application/msword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4800" windowHeight="11625" activeTab="1"/>
  </bookViews>
  <sheets>
    <sheet name="форма вставки" sheetId="2" r:id="rId1"/>
    <sheet name="шаблон ДОГОВОРА" sheetId="1" r:id="rId2"/>
    <sheet name="КВИТАНЦИЯ" sheetId="3" r:id="rId3"/>
  </sheets>
  <definedNames>
    <definedName name="_xlnm._FilterDatabase" localSheetId="1" hidden="1">'шаблон ДОГОВОРА'!$A$1:$A$102</definedName>
  </definedNames>
  <calcPr calcId="124519"/>
</workbook>
</file>

<file path=xl/calcChain.xml><?xml version="1.0" encoding="utf-8"?>
<calcChain xmlns="http://schemas.openxmlformats.org/spreadsheetml/2006/main">
  <c r="D19" i="3"/>
  <c r="J47" l="1"/>
  <c r="J19"/>
  <c r="C46"/>
  <c r="I46" s="1"/>
  <c r="B46"/>
  <c r="H46" s="1"/>
  <c r="C45"/>
  <c r="I45" s="1"/>
  <c r="B45"/>
  <c r="H45" s="1"/>
  <c r="C44"/>
  <c r="I44" s="1"/>
  <c r="B44"/>
  <c r="H44" s="1"/>
  <c r="C43"/>
  <c r="I43" s="1"/>
  <c r="B43"/>
  <c r="H43" s="1"/>
  <c r="C42"/>
  <c r="I42" s="1"/>
  <c r="B42"/>
  <c r="H42" s="1"/>
  <c r="C41"/>
  <c r="I41" s="1"/>
  <c r="B41"/>
  <c r="H41" s="1"/>
  <c r="C40"/>
  <c r="I40" s="1"/>
  <c r="B40"/>
  <c r="H40" s="1"/>
  <c r="C39"/>
  <c r="I39" s="1"/>
  <c r="B39"/>
  <c r="H39" s="1"/>
  <c r="C38"/>
  <c r="I38" s="1"/>
  <c r="B38"/>
  <c r="H38" s="1"/>
  <c r="C37"/>
  <c r="I37" s="1"/>
  <c r="B37"/>
  <c r="H37" s="1"/>
  <c r="C36"/>
  <c r="I36" s="1"/>
  <c r="J1"/>
  <c r="D1"/>
  <c r="M98" i="1"/>
  <c r="H2"/>
  <c r="B8" i="3" s="1"/>
  <c r="B36" s="1"/>
  <c r="H36" s="1"/>
  <c r="K68" i="1"/>
  <c r="Q40"/>
  <c r="H68"/>
  <c r="J68"/>
  <c r="I68"/>
  <c r="J7"/>
  <c r="A25" i="3" s="1"/>
  <c r="A53" s="1"/>
  <c r="G53" s="1"/>
  <c r="G7" i="1"/>
  <c r="A24" i="3" s="1"/>
  <c r="A52" s="1"/>
  <c r="G52" s="1"/>
  <c r="D7" i="1"/>
  <c r="A23" i="3" s="1"/>
  <c r="A51" s="1"/>
  <c r="G51" s="1"/>
  <c r="D97" i="1"/>
  <c r="D96"/>
  <c r="D95"/>
  <c r="D94"/>
  <c r="H29"/>
  <c r="L4"/>
  <c r="H12" i="3" l="1"/>
  <c r="H17"/>
  <c r="H18"/>
  <c r="I8"/>
  <c r="I9"/>
  <c r="I10"/>
  <c r="I11"/>
  <c r="I12"/>
  <c r="I13"/>
  <c r="I14"/>
  <c r="I15"/>
  <c r="I16"/>
  <c r="I17"/>
  <c r="I18"/>
  <c r="G23"/>
  <c r="G24"/>
  <c r="G25"/>
  <c r="H8"/>
  <c r="H9"/>
  <c r="H10"/>
  <c r="H11"/>
  <c r="H13"/>
  <c r="H14"/>
  <c r="H15"/>
  <c r="H16"/>
  <c r="Q29" i="1"/>
  <c r="F33"/>
</calcChain>
</file>

<file path=xl/comments1.xml><?xml version="1.0" encoding="utf-8"?>
<comments xmlns="http://schemas.openxmlformats.org/spreadsheetml/2006/main">
  <authors>
    <author>Автор</author>
  </authors>
  <commentList>
    <comment ref="AU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46
59
61
131
172
217
255
357
358
388
</t>
        </r>
      </text>
    </comment>
  </commentList>
</comments>
</file>

<file path=xl/sharedStrings.xml><?xml version="1.0" encoding="utf-8"?>
<sst xmlns="http://schemas.openxmlformats.org/spreadsheetml/2006/main" count="272" uniqueCount="188">
  <si>
    <t xml:space="preserve">                                                         </t>
  </si>
  <si>
    <t>г. Киев</t>
  </si>
  <si>
    <t>1.1.</t>
  </si>
  <si>
    <t>1.2.</t>
  </si>
  <si>
    <t>Своевременно сообщать обо всех изменениях относительно содержания и выполнения работы.</t>
  </si>
  <si>
    <t>Оплатить работу Исполнителя в порядке и на условиях, предусмотренных этим договором.</t>
  </si>
  <si>
    <t>3.2.1.</t>
  </si>
  <si>
    <t>3.2.2.</t>
  </si>
  <si>
    <t>5.1.</t>
  </si>
  <si>
    <t>6.1.</t>
  </si>
  <si>
    <t>7.1.</t>
  </si>
  <si>
    <t>7.2.</t>
  </si>
  <si>
    <t>Заявка на выполнение информационных услуг</t>
  </si>
  <si>
    <t>Дисциплина</t>
  </si>
  <si>
    <t xml:space="preserve"> </t>
  </si>
  <si>
    <t xml:space="preserve">  ПОДПИСИ СТОРОН:</t>
  </si>
  <si>
    <t xml:space="preserve">                                                </t>
  </si>
  <si>
    <t>Имеет право привлекать специалистов, обращаться к услугам  предприятий, центров, организаций, с целью</t>
  </si>
  <si>
    <t>приложениях к этому договору.</t>
  </si>
  <si>
    <t>указанных в заявке.</t>
  </si>
  <si>
    <t>исполнения сторонами принятых на себя обязательств.</t>
  </si>
  <si>
    <t xml:space="preserve">Любые изменения и дополнения к настоящему договору действительны в том случае, если они сделаны в </t>
  </si>
  <si>
    <t>письменной форме и подписаны уполномоченными представителями обеих сторон.</t>
  </si>
  <si>
    <t xml:space="preserve">Ни одна из сторон не имеет права передавать свои права и обязательства по этому договору третьей стороне, </t>
  </si>
  <si>
    <t xml:space="preserve">2.1.1. </t>
  </si>
  <si>
    <t xml:space="preserve">2.1.2.  </t>
  </si>
  <si>
    <t xml:space="preserve">2.1.4. </t>
  </si>
  <si>
    <t xml:space="preserve">2.1.5. </t>
  </si>
  <si>
    <t xml:space="preserve">2.2.1. </t>
  </si>
  <si>
    <t xml:space="preserve">2.2.2. </t>
  </si>
  <si>
    <t xml:space="preserve">2.2.3. </t>
  </si>
  <si>
    <t xml:space="preserve">3.1. </t>
  </si>
  <si>
    <t>4.1.</t>
  </si>
  <si>
    <t xml:space="preserve">5.7. </t>
  </si>
  <si>
    <t xml:space="preserve">  </t>
  </si>
  <si>
    <t xml:space="preserve">2.1. </t>
  </si>
  <si>
    <t>Исполнитель обязуется:</t>
  </si>
  <si>
    <t xml:space="preserve">2.2. </t>
  </si>
  <si>
    <t>Заказчик обязуется:</t>
  </si>
  <si>
    <t xml:space="preserve">4. </t>
  </si>
  <si>
    <t>Гарантии</t>
  </si>
  <si>
    <t xml:space="preserve">5. </t>
  </si>
  <si>
    <t>ДОПОЛНИТЕЛЬНЫЕ УСЛОВИЯ</t>
  </si>
  <si>
    <t>Работа выполняется строго в соответствии с требованиями указанными в заявке, после подписания договора,</t>
  </si>
  <si>
    <t xml:space="preserve">какие либо другие пожелания относительно выполнения работы: сроки, оплата, изменение структуры или плана </t>
  </si>
  <si>
    <t>работы,  дополнительные требования  и т.д.  не принимаются, или выполняются за дополнительную плату.</t>
  </si>
  <si>
    <t xml:space="preserve">ДОРАБОТКА выполняется один раза и в случае если Заказчик обращается с данной просьбой не позже 14-и </t>
  </si>
  <si>
    <t xml:space="preserve">дней после предоставления Исполнителем выполненной работы по данному Договору (отсчет гарантийного </t>
  </si>
  <si>
    <t>срока ведется от даты, зафиксированной как конечный срок предоставления работы в данном Договоре).</t>
  </si>
  <si>
    <t xml:space="preserve">ДОРАБОТКА осуществляется по требованиям Заказчика после просмотра работы научным руководителем на </t>
  </si>
  <si>
    <t>основании замечаний сформулированных в письменном виде и в рамках требований изначально указанных в</t>
  </si>
  <si>
    <t>Заявке данного Договора.</t>
  </si>
  <si>
    <t xml:space="preserve">В случае если сформулированные замечания влекут за собой существенные изменение в работе (изменение </t>
  </si>
  <si>
    <t xml:space="preserve">структуры работы, темы, плана, использованных источников) и это выходит за рамки требований изначально </t>
  </si>
  <si>
    <t xml:space="preserve">предоставления Исполнителем выполненной работы по данному Договору, доработка не выполняется, или </t>
  </si>
  <si>
    <t xml:space="preserve">сформулированных в Заявке данного Договора, или Заказчик обратился позже 14-и дней после </t>
  </si>
  <si>
    <t xml:space="preserve">осуществляется за дополнительную плату. </t>
  </si>
  <si>
    <t xml:space="preserve">Срок выполнение  ДОРАБОТКИ составляет не менее 3-х дней. </t>
  </si>
  <si>
    <t xml:space="preserve">6. </t>
  </si>
  <si>
    <t>Срок действия договора</t>
  </si>
  <si>
    <t xml:space="preserve">7. </t>
  </si>
  <si>
    <t>Другие условия</t>
  </si>
  <si>
    <t xml:space="preserve">и осуществляется по факту выполнения работы </t>
  </si>
  <si>
    <t xml:space="preserve">в момент передачи заказчику печатного и электронного варианта выполненной работы.  </t>
  </si>
  <si>
    <r>
      <t xml:space="preserve">Первая часть оплаты составляет </t>
    </r>
    <r>
      <rPr>
        <b/>
        <sz val="10"/>
        <color rgb="FF000000"/>
        <rFont val="Times New Roman"/>
        <family val="1"/>
        <charset val="204"/>
      </rPr>
      <t/>
    </r>
  </si>
  <si>
    <t>Вторая часть оплаты составляет</t>
  </si>
  <si>
    <t>и осуществляется в момент подписания договора.</t>
  </si>
  <si>
    <t>качественного предоставления услуг по данному Договору.</t>
  </si>
  <si>
    <t>исполнения обязательств по данному Договору.</t>
  </si>
  <si>
    <t>Обязанности и права сторон</t>
  </si>
  <si>
    <t xml:space="preserve"> Предмет договора</t>
  </si>
  <si>
    <t>1.</t>
  </si>
  <si>
    <t>Размер и порядок  расчетов сторон</t>
  </si>
  <si>
    <t>требования к выполнению работы, условия выполнения данного Договора.</t>
  </si>
  <si>
    <r>
      <t xml:space="preserve">Полная стоимость данного договора составляет   </t>
    </r>
    <r>
      <rPr>
        <b/>
        <sz val="10"/>
        <color rgb="FF000000"/>
        <rFont val="Times New Roman"/>
        <family val="1"/>
        <charset val="204"/>
      </rPr>
      <t/>
    </r>
  </si>
  <si>
    <t xml:space="preserve">2. </t>
  </si>
  <si>
    <t xml:space="preserve">3. </t>
  </si>
  <si>
    <t xml:space="preserve">5.2.              </t>
  </si>
  <si>
    <t xml:space="preserve">5.3.             </t>
  </si>
  <si>
    <t xml:space="preserve">5.4.             </t>
  </si>
  <si>
    <t xml:space="preserve">договора, внесенная предоплата (первая часть оплаты) возврату не подлежит, а Заказчик обязан оплатить полную </t>
  </si>
  <si>
    <t>стоимость данного Договора.</t>
  </si>
  <si>
    <t xml:space="preserve">Информационная студия, в лице ЧП Яценко Александра Юрьевича  именуемый в дальнейшем «Исполнитель», с </t>
  </si>
  <si>
    <t xml:space="preserve">Заказчик поручает, а Исполнитель принимает на себя обязательство за вознаграждение осуществить </t>
  </si>
  <si>
    <t>выполнение научной работы  на основании Заявки.</t>
  </si>
  <si>
    <t xml:space="preserve">Заявка оформляется в виде приложения к настоящему договору и является неотъемлемой частью </t>
  </si>
  <si>
    <t>настоящего договора.</t>
  </si>
  <si>
    <r>
      <t xml:space="preserve">Предоставлять </t>
    </r>
    <r>
      <rPr>
        <b/>
        <sz val="10.5"/>
        <color theme="1"/>
        <rFont val="Times New Roman"/>
        <family val="1"/>
        <charset val="204"/>
      </rPr>
      <t>Заказчику,</t>
    </r>
    <r>
      <rPr>
        <sz val="10.5"/>
        <color theme="1"/>
        <rFont val="Times New Roman"/>
        <family val="1"/>
        <charset val="204"/>
      </rPr>
      <t xml:space="preserve"> по его требованию, все сведения о ходе исполнения данного договора. </t>
    </r>
  </si>
  <si>
    <r>
      <t xml:space="preserve">По требованию заказчика выполнить доработку в порядке предусмотренным данным </t>
    </r>
    <r>
      <rPr>
        <b/>
        <sz val="10.5"/>
        <color theme="1"/>
        <rFont val="Times New Roman"/>
        <family val="1"/>
        <charset val="204"/>
      </rPr>
      <t>Договором.</t>
    </r>
  </si>
  <si>
    <r>
      <t xml:space="preserve">Соблюдать конфиденциальность в отношении любой информации, полученной от </t>
    </r>
    <r>
      <rPr>
        <b/>
        <sz val="10.5"/>
        <color theme="1"/>
        <rFont val="Times New Roman"/>
        <family val="1"/>
        <charset val="204"/>
      </rPr>
      <t>Заказчика</t>
    </r>
    <r>
      <rPr>
        <sz val="10.5"/>
        <color theme="1"/>
        <rFont val="Times New Roman"/>
        <family val="1"/>
        <charset val="204"/>
      </rPr>
      <t xml:space="preserve"> вследствие </t>
    </r>
  </si>
  <si>
    <r>
      <t xml:space="preserve">Предоставить </t>
    </r>
    <r>
      <rPr>
        <b/>
        <sz val="10.5"/>
        <color theme="1"/>
        <rFont val="Times New Roman"/>
        <family val="1"/>
        <charset val="204"/>
      </rPr>
      <t>Исполнителю</t>
    </r>
    <r>
      <rPr>
        <sz val="10.5"/>
        <color theme="1"/>
        <rFont val="Times New Roman"/>
        <family val="1"/>
        <charset val="204"/>
      </rPr>
      <t xml:space="preserve"> полную информацию по выполнению научной работы, которые выдвигаются  в </t>
    </r>
  </si>
  <si>
    <r>
      <t xml:space="preserve">В случае необходимости по требованию </t>
    </r>
    <r>
      <rPr>
        <b/>
        <sz val="10.5"/>
        <color theme="1"/>
        <rFont val="Times New Roman"/>
        <family val="1"/>
        <charset val="204"/>
      </rPr>
      <t>Заказчика</t>
    </r>
    <r>
      <rPr>
        <sz val="10.5"/>
        <color theme="1"/>
        <rFont val="Times New Roman"/>
        <family val="1"/>
        <charset val="204"/>
      </rPr>
      <t xml:space="preserve"> осуществляется доработка в пределах требований </t>
    </r>
  </si>
  <si>
    <r>
      <t xml:space="preserve">Заявка по выполнению данного </t>
    </r>
    <r>
      <rPr>
        <b/>
        <sz val="10.5"/>
        <color theme="1"/>
        <rFont val="Times New Roman"/>
        <family val="1"/>
        <charset val="204"/>
      </rPr>
      <t>Договора</t>
    </r>
    <r>
      <rPr>
        <sz val="10.5"/>
        <color theme="1"/>
        <rFont val="Times New Roman"/>
        <family val="1"/>
        <charset val="204"/>
      </rPr>
      <t xml:space="preserve"> заполняется заказчиком, в </t>
    </r>
    <r>
      <rPr>
        <b/>
        <sz val="10.5"/>
        <color theme="1"/>
        <rFont val="Times New Roman"/>
        <family val="1"/>
        <charset val="204"/>
      </rPr>
      <t>Заявке</t>
    </r>
    <r>
      <rPr>
        <sz val="10.5"/>
        <color theme="1"/>
        <rFont val="Times New Roman"/>
        <family val="1"/>
        <charset val="204"/>
      </rPr>
      <t xml:space="preserve"> указываются все необходимые </t>
    </r>
  </si>
  <si>
    <r>
      <t xml:space="preserve">В случае отказа  </t>
    </r>
    <r>
      <rPr>
        <b/>
        <sz val="10.5"/>
        <color theme="1"/>
        <rFont val="Times New Roman"/>
        <family val="1"/>
        <charset val="204"/>
      </rPr>
      <t>Заказчика</t>
    </r>
    <r>
      <rPr>
        <sz val="10.5"/>
        <color theme="1"/>
        <rFont val="Times New Roman"/>
        <family val="1"/>
        <charset val="204"/>
      </rPr>
      <t xml:space="preserve"> от услуг </t>
    </r>
    <r>
      <rPr>
        <b/>
        <sz val="10.5"/>
        <color theme="1"/>
        <rFont val="Times New Roman"/>
        <family val="1"/>
        <charset val="204"/>
      </rPr>
      <t xml:space="preserve">Исполнителя </t>
    </r>
    <r>
      <rPr>
        <sz val="10.5"/>
        <color theme="1"/>
        <rFont val="Times New Roman"/>
        <family val="1"/>
        <charset val="204"/>
      </rPr>
      <t xml:space="preserve">по выполнению данного договора  после подписания </t>
    </r>
  </si>
  <si>
    <r>
      <t xml:space="preserve">Настоящий </t>
    </r>
    <r>
      <rPr>
        <b/>
        <sz val="10.5"/>
        <color theme="1"/>
        <rFont val="Times New Roman"/>
        <family val="1"/>
        <charset val="204"/>
      </rPr>
      <t>Договор</t>
    </r>
    <r>
      <rPr>
        <sz val="10.5"/>
        <color theme="1"/>
        <rFont val="Times New Roman"/>
        <family val="1"/>
        <charset val="204"/>
      </rPr>
      <t xml:space="preserve"> является бессрочным, вступает в силу с момента его подписания и действует до полного </t>
    </r>
  </si>
  <si>
    <t>Заказчик: ________________</t>
  </si>
  <si>
    <t>С условиями выполнения ознакомлен и согласен</t>
  </si>
  <si>
    <t>№ заказа</t>
  </si>
  <si>
    <t>После выполнения работы Заказчику сообщают о ее готовности в телефонном режиме.</t>
  </si>
  <si>
    <t xml:space="preserve">Выполненная работа предоставляется Заказчику только после информирования о ее готовности. </t>
  </si>
  <si>
    <t>e-mail</t>
  </si>
  <si>
    <t>рабочий</t>
  </si>
  <si>
    <t>домашний</t>
  </si>
  <si>
    <t>тел мобильный</t>
  </si>
  <si>
    <t>Вид</t>
  </si>
  <si>
    <t>время</t>
  </si>
  <si>
    <t>день</t>
  </si>
  <si>
    <t>месяц</t>
  </si>
  <si>
    <t>год</t>
  </si>
  <si>
    <t>Стоимость</t>
  </si>
  <si>
    <t>Сроки    (включительно)</t>
  </si>
  <si>
    <r>
      <rPr>
        <b/>
        <sz val="10.5"/>
        <color theme="1"/>
        <rFont val="Times New Roman"/>
        <family val="1"/>
        <charset val="204"/>
      </rPr>
      <t xml:space="preserve">  в  дальнейшем «Заказчик» </t>
    </r>
    <r>
      <rPr>
        <sz val="10.5"/>
        <color theme="1"/>
        <rFont val="Times New Roman"/>
        <family val="1"/>
        <charset val="204"/>
      </rPr>
      <t>с другой  стороны, заключили настоящий Договор о нижеследующем:</t>
    </r>
  </si>
  <si>
    <t>именуемый(ая)</t>
  </si>
  <si>
    <t>№</t>
  </si>
  <si>
    <t>ч</t>
  </si>
  <si>
    <t>курс</t>
  </si>
  <si>
    <t>ВУЗ</t>
  </si>
  <si>
    <t>стр.</t>
  </si>
  <si>
    <t>тема</t>
  </si>
  <si>
    <t>дисциплина</t>
  </si>
  <si>
    <t>категория</t>
  </si>
  <si>
    <t xml:space="preserve">состояние   </t>
  </si>
  <si>
    <t>цена</t>
  </si>
  <si>
    <t>Отчество</t>
  </si>
  <si>
    <t>Фамилия</t>
  </si>
  <si>
    <t>Имя</t>
  </si>
  <si>
    <t xml:space="preserve">имя </t>
  </si>
  <si>
    <t>консультант</t>
  </si>
  <si>
    <t>З/п</t>
  </si>
  <si>
    <t>гарантия</t>
  </si>
  <si>
    <t>марта</t>
  </si>
  <si>
    <t>оплачена</t>
  </si>
  <si>
    <t xml:space="preserve">разглашать какие либо сведения, ставшие ей известными в связи с данным Договором, </t>
  </si>
  <si>
    <t>Заказчик:</t>
  </si>
  <si>
    <r>
      <t xml:space="preserve">Выполнить и предоставить работу в соответствии требований указанных в </t>
    </r>
    <r>
      <rPr>
        <b/>
        <sz val="10.5"/>
        <color theme="1"/>
        <rFont val="Times New Roman"/>
        <family val="1"/>
        <charset val="204"/>
      </rPr>
      <t xml:space="preserve">Заявке. </t>
    </r>
  </si>
  <si>
    <t>2.1.3.</t>
  </si>
  <si>
    <t>на выполнение информационных услуг</t>
  </si>
  <si>
    <t>Информационная студия Эксперт ЧП Яценко</t>
  </si>
  <si>
    <t>дата</t>
  </si>
  <si>
    <t>Вид РАБОТЫ</t>
  </si>
  <si>
    <t>ул. Ярославская 11-В оф, 207  код (268) т. 8(044) 599-69-86</t>
  </si>
  <si>
    <t>Исполнитель:</t>
  </si>
  <si>
    <t xml:space="preserve">СПД ФЛ Яценко А.Ю. </t>
  </si>
  <si>
    <t xml:space="preserve">Свидетельство ВОО № 889477  </t>
  </si>
  <si>
    <t>Киев ул. Ярославская 11-В оф 207</t>
  </si>
  <si>
    <r>
      <t>т</t>
    </r>
    <r>
      <rPr>
        <sz val="8"/>
        <color theme="1"/>
        <rFont val="Calibri"/>
        <family val="2"/>
        <charset val="204"/>
        <scheme val="minor"/>
      </rPr>
      <t xml:space="preserve">. 8 (044) 599-69-86, </t>
    </r>
    <r>
      <rPr>
        <b/>
        <sz val="8"/>
        <color theme="1"/>
        <rFont val="Calibri"/>
        <family val="2"/>
        <charset val="204"/>
        <scheme val="minor"/>
      </rPr>
      <t>т. моб.</t>
    </r>
    <r>
      <rPr>
        <sz val="8"/>
        <color theme="1"/>
        <rFont val="Calibri"/>
        <family val="2"/>
        <charset val="204"/>
        <scheme val="minor"/>
      </rPr>
      <t xml:space="preserve">  8 063 325-36-83(82)</t>
    </r>
  </si>
  <si>
    <t>ПРОСИМ ОБРАТИТЬ  ВАШЕ ВНИМАНИЕ.</t>
  </si>
  <si>
    <t>Заказчику необходимо указать № заказа относительно которого он будет обращаться.</t>
  </si>
  <si>
    <t>В случае обращения Заказчика относительно готовности, уточнений, замечаний, доработок по заказам данного договора,</t>
  </si>
  <si>
    <t xml:space="preserve">одной стороны, и  </t>
  </si>
  <si>
    <t xml:space="preserve">значение в ячейку ВНЕСЕННО НАЛИЧНЫХ  вносится </t>
  </si>
  <si>
    <t>после заполнения суммы предоплаты в шаблон расписки</t>
  </si>
  <si>
    <t>ВНЕСЕНО НАЛИЧНЫХ</t>
  </si>
  <si>
    <t>ВЕРНУТЬ СДАЧУ</t>
  </si>
  <si>
    <t>РАСЧЕТ СДАЧИ ЗАКАЗЧИКУ</t>
  </si>
  <si>
    <t>ДОГОВОР  по заказу №</t>
  </si>
  <si>
    <t>г</t>
  </si>
  <si>
    <t>(включительно)</t>
  </si>
  <si>
    <t xml:space="preserve">       Сроки предоставления часть 1: до</t>
  </si>
  <si>
    <t>Требование к работе:</t>
  </si>
  <si>
    <r>
      <t xml:space="preserve">       Сроки предоставления готовой работы:    </t>
    </r>
    <r>
      <rPr>
        <i/>
        <sz val="12"/>
        <color theme="1"/>
        <rFont val="Times New Roman"/>
        <family val="1"/>
        <charset val="204"/>
      </rPr>
      <t>до</t>
    </r>
  </si>
  <si>
    <t>3.2.3.</t>
  </si>
  <si>
    <t>Третья часть оплаты составляет</t>
  </si>
  <si>
    <t>Оплата осуществляется в три этапа</t>
  </si>
  <si>
    <t>ВНЕСТИ2</t>
  </si>
  <si>
    <t>ВНЕСТИ1</t>
  </si>
  <si>
    <t>33.3%.</t>
  </si>
  <si>
    <t>ТРЕТЬ СТОИМОСТИ ЗАКАЗА</t>
  </si>
  <si>
    <t>МЕНЕДЖЕР</t>
  </si>
  <si>
    <t>Ваш Заказ сопровождает:</t>
  </si>
  <si>
    <t>Подписи:</t>
  </si>
  <si>
    <t xml:space="preserve">Товарный чек </t>
  </si>
  <si>
    <t>ПРЕДОПЛАТА ЗАКАЗА</t>
  </si>
  <si>
    <t>вид работы</t>
  </si>
  <si>
    <t>СУММА ПРЕДОПЛАТЫ:</t>
  </si>
  <si>
    <t>ЗАКАЗЧИК:</t>
  </si>
  <si>
    <t>ИСПОЛНИТЕЛЬ:</t>
  </si>
  <si>
    <t>деньги внес</t>
  </si>
  <si>
    <t>деньги принял сотрудник</t>
  </si>
  <si>
    <t>P</t>
  </si>
  <si>
    <r>
      <t>"       "                  2009</t>
    </r>
    <r>
      <rPr>
        <i/>
        <sz val="11"/>
        <color theme="1"/>
        <rFont val="Calibri"/>
        <family val="2"/>
        <charset val="204"/>
        <scheme val="minor"/>
      </rPr>
      <t>г</t>
    </r>
  </si>
  <si>
    <t>ОПЛАТА ЗАКАЗА</t>
  </si>
  <si>
    <t>№заказа</t>
  </si>
  <si>
    <t>СУММА ОПЛАТЫ:</t>
  </si>
  <si>
    <t>работу передал</t>
  </si>
  <si>
    <t>работу получил</t>
  </si>
  <si>
    <t xml:space="preserve">5.5.          </t>
  </si>
  <si>
    <t xml:space="preserve">5.6.         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</si>
</sst>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\ [$грн.-422]"/>
    <numFmt numFmtId="165" formatCode="[$-F800]dddd\,\ mmmm\ dd\,\ yyyy"/>
    <numFmt numFmtId="166" formatCode="_-* #,##0.00\ [$грн.-422]_-;\-* #,##0.00\ [$грн.-422]_-;_-* &quot;-&quot;??\ [$грн.-422]_-;_-@_-"/>
  </numFmts>
  <fonts count="6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FF"/>
      <name val="Times New Roman"/>
      <family val="1"/>
      <charset val="204"/>
    </font>
    <font>
      <b/>
      <sz val="10"/>
      <color rgb="FF8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56"/>
      <name val="Arial Cyr"/>
      <charset val="204"/>
    </font>
    <font>
      <sz val="10"/>
      <color indexed="56"/>
      <name val="Arial CYR"/>
      <family val="2"/>
      <charset val="204"/>
    </font>
    <font>
      <sz val="10"/>
      <name val="Arial Cyr"/>
      <charset val="204"/>
    </font>
    <font>
      <b/>
      <sz val="12"/>
      <color theme="9" tint="-0.499984740745262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8"/>
      <color indexed="56"/>
      <name val="Arial Cyr"/>
      <family val="2"/>
      <charset val="204"/>
    </font>
    <font>
      <sz val="7"/>
      <color indexed="56"/>
      <name val="Arial Cyr"/>
      <family val="2"/>
      <charset val="204"/>
    </font>
    <font>
      <b/>
      <sz val="10"/>
      <color indexed="56"/>
      <name val="Arial Cyr"/>
      <charset val="204"/>
    </font>
    <font>
      <sz val="8"/>
      <color indexed="56"/>
      <name val="Arial Cyr"/>
      <family val="2"/>
      <charset val="204"/>
    </font>
    <font>
      <sz val="10"/>
      <color indexed="12"/>
      <name val="Arial CYR"/>
      <charset val="204"/>
    </font>
    <font>
      <b/>
      <sz val="10"/>
      <color indexed="12"/>
      <name val="Arial Cyr"/>
      <family val="2"/>
      <charset val="204"/>
    </font>
    <font>
      <sz val="8"/>
      <color indexed="12"/>
      <name val="Arial Cyr"/>
      <family val="2"/>
      <charset val="204"/>
    </font>
    <font>
      <b/>
      <sz val="10"/>
      <color indexed="56"/>
      <name val="Arial Cyr"/>
      <family val="2"/>
      <charset val="204"/>
    </font>
    <font>
      <sz val="10"/>
      <color indexed="16"/>
      <name val="Arial Cyr"/>
      <charset val="204"/>
    </font>
    <font>
      <sz val="8"/>
      <color indexed="10"/>
      <name val="Arial Cyr"/>
      <family val="2"/>
      <charset val="204"/>
    </font>
    <font>
      <b/>
      <sz val="8"/>
      <color indexed="56"/>
      <name val="Arial Cyr"/>
      <charset val="204"/>
    </font>
    <font>
      <sz val="8"/>
      <color indexed="56"/>
      <name val="Arial Cyr"/>
      <charset val="204"/>
    </font>
    <font>
      <b/>
      <sz val="7"/>
      <color indexed="56"/>
      <name val="Arial Cyr"/>
      <family val="2"/>
      <charset val="204"/>
    </font>
    <font>
      <b/>
      <sz val="8"/>
      <color indexed="12"/>
      <name val="Arial Cyr"/>
      <family val="2"/>
      <charset val="204"/>
    </font>
    <font>
      <sz val="9"/>
      <color indexed="12"/>
      <name val="Arial Cyr"/>
      <charset val="204"/>
    </font>
    <font>
      <sz val="9"/>
      <color indexed="56"/>
      <name val="Arial Cyr"/>
      <charset val="204"/>
    </font>
    <font>
      <sz val="8"/>
      <color indexed="16"/>
      <name val="Arial Cyr"/>
      <charset val="204"/>
    </font>
    <font>
      <sz val="7"/>
      <color indexed="56"/>
      <name val="Arial Cyr"/>
    </font>
    <font>
      <sz val="8"/>
      <color indexed="56"/>
      <name val="Arial Cyr"/>
    </font>
    <font>
      <b/>
      <i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rgb="FF0000FF"/>
      <name val="Times New Roman"/>
      <family val="1"/>
      <charset val="204"/>
    </font>
    <font>
      <b/>
      <sz val="11"/>
      <color theme="4" tint="0.59999389629810485"/>
      <name val="Times New Roman"/>
      <family val="1"/>
      <charset val="204"/>
    </font>
    <font>
      <sz val="11"/>
      <color theme="4" tint="0.59999389629810485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i/>
      <sz val="12"/>
      <color theme="1"/>
      <name val="Times New Roman"/>
      <family val="1"/>
      <charset val="204"/>
    </font>
    <font>
      <b/>
      <i/>
      <u/>
      <sz val="12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20"/>
      <color theme="1"/>
      <name val="Wingdings 2"/>
      <family val="1"/>
      <charset val="2"/>
    </font>
    <font>
      <sz val="20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Dashed">
        <color rgb="FF0000F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5" tint="0.39997558519241921"/>
      </bottom>
      <diagonal/>
    </border>
    <border>
      <left style="medium">
        <color theme="5" tint="0.39997558519241921"/>
      </left>
      <right/>
      <top style="medium">
        <color theme="5" tint="0.39997558519241921"/>
      </top>
      <bottom/>
      <diagonal/>
    </border>
    <border>
      <left/>
      <right/>
      <top style="medium">
        <color theme="5" tint="0.39997558519241921"/>
      </top>
      <bottom/>
      <diagonal/>
    </border>
    <border>
      <left/>
      <right style="medium">
        <color theme="5" tint="0.39997558519241921"/>
      </right>
      <top style="medium">
        <color theme="5" tint="0.39997558519241921"/>
      </top>
      <bottom/>
      <diagonal/>
    </border>
    <border>
      <left style="medium">
        <color theme="5" tint="0.39997558519241921"/>
      </left>
      <right/>
      <top/>
      <bottom/>
      <diagonal/>
    </border>
    <border>
      <left/>
      <right style="medium">
        <color theme="5" tint="0.39997558519241921"/>
      </right>
      <top/>
      <bottom/>
      <diagonal/>
    </border>
    <border>
      <left style="medium">
        <color theme="5" tint="0.39997558519241921"/>
      </left>
      <right/>
      <top/>
      <bottom style="medium">
        <color theme="5" tint="0.39997558519241921"/>
      </bottom>
      <diagonal/>
    </border>
    <border>
      <left/>
      <right/>
      <top/>
      <bottom style="medium">
        <color theme="5" tint="0.39997558519241921"/>
      </bottom>
      <diagonal/>
    </border>
    <border>
      <left/>
      <right style="medium">
        <color theme="5" tint="0.39997558519241921"/>
      </right>
      <top/>
      <bottom style="medium">
        <color theme="5" tint="0.3999755851924192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ashDotDot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 style="dashDotDot">
        <color indexed="64"/>
      </right>
      <top/>
      <bottom style="dashDotDot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3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2" fillId="0" borderId="0" xfId="0" applyFont="1" applyBorder="1"/>
    <xf numFmtId="0" fontId="0" fillId="0" borderId="0" xfId="0" applyBorder="1"/>
    <xf numFmtId="0" fontId="4" fillId="0" borderId="0" xfId="0" applyFont="1"/>
    <xf numFmtId="165" fontId="9" fillId="0" borderId="0" xfId="0" applyNumberFormat="1" applyFont="1" applyAlignment="1">
      <alignment horizontal="center"/>
    </xf>
    <xf numFmtId="0" fontId="13" fillId="0" borderId="0" xfId="0" applyFont="1" applyFill="1" applyBorder="1"/>
    <xf numFmtId="49" fontId="18" fillId="2" borderId="2" xfId="0" applyNumberFormat="1" applyFont="1" applyFill="1" applyBorder="1" applyAlignment="1">
      <alignment horizontal="left"/>
    </xf>
    <xf numFmtId="0" fontId="19" fillId="3" borderId="2" xfId="0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right"/>
    </xf>
    <xf numFmtId="0" fontId="13" fillId="0" borderId="2" xfId="0" applyFont="1" applyFill="1" applyBorder="1"/>
    <xf numFmtId="0" fontId="13" fillId="0" borderId="2" xfId="0" applyFont="1" applyFill="1" applyBorder="1" applyAlignment="1">
      <alignment horizontal="center"/>
    </xf>
    <xf numFmtId="0" fontId="20" fillId="0" borderId="2" xfId="0" applyFont="1" applyFill="1" applyBorder="1"/>
    <xf numFmtId="0" fontId="21" fillId="4" borderId="2" xfId="0" applyFont="1" applyFill="1" applyBorder="1" applyAlignment="1">
      <alignment horizontal="center"/>
    </xf>
    <xf numFmtId="0" fontId="22" fillId="5" borderId="2" xfId="0" applyFont="1" applyFill="1" applyBorder="1" applyAlignment="1">
      <alignment horizontal="left"/>
    </xf>
    <xf numFmtId="49" fontId="13" fillId="4" borderId="2" xfId="0" applyNumberFormat="1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24" fillId="3" borderId="2" xfId="0" applyFont="1" applyFill="1" applyBorder="1" applyAlignment="1">
      <alignment horizontal="center"/>
    </xf>
    <xf numFmtId="1" fontId="19" fillId="4" borderId="2" xfId="0" applyNumberFormat="1" applyFont="1" applyFill="1" applyBorder="1" applyAlignment="1">
      <alignment horizontal="center"/>
    </xf>
    <xf numFmtId="0" fontId="13" fillId="6" borderId="2" xfId="0" applyFont="1" applyFill="1" applyBorder="1"/>
    <xf numFmtId="49" fontId="13" fillId="6" borderId="2" xfId="0" applyNumberFormat="1" applyFont="1" applyFill="1" applyBorder="1"/>
    <xf numFmtId="0" fontId="25" fillId="7" borderId="2" xfId="0" applyFont="1" applyFill="1" applyBorder="1" applyAlignment="1">
      <alignment horizontal="center"/>
    </xf>
    <xf numFmtId="0" fontId="26" fillId="7" borderId="2" xfId="0" applyFont="1" applyFill="1" applyBorder="1" applyAlignment="1">
      <alignment horizontal="center"/>
    </xf>
    <xf numFmtId="0" fontId="27" fillId="4" borderId="2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left"/>
    </xf>
    <xf numFmtId="0" fontId="28" fillId="4" borderId="2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23" fillId="4" borderId="2" xfId="0" applyFont="1" applyFill="1" applyBorder="1" applyAlignment="1">
      <alignment horizontal="center"/>
    </xf>
    <xf numFmtId="49" fontId="19" fillId="4" borderId="2" xfId="0" applyNumberFormat="1" applyFont="1" applyFill="1" applyBorder="1" applyAlignment="1">
      <alignment horizontal="center"/>
    </xf>
    <xf numFmtId="0" fontId="19" fillId="4" borderId="2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49" fontId="21" fillId="3" borderId="2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29" fillId="3" borderId="2" xfId="0" applyNumberFormat="1" applyFont="1" applyFill="1" applyBorder="1" applyAlignment="1">
      <alignment horizontal="center"/>
    </xf>
    <xf numFmtId="0" fontId="29" fillId="3" borderId="2" xfId="0" applyFont="1" applyFill="1" applyBorder="1" applyAlignment="1">
      <alignment horizontal="center"/>
    </xf>
    <xf numFmtId="49" fontId="29" fillId="4" borderId="2" xfId="0" applyNumberFormat="1" applyFont="1" applyFill="1" applyBorder="1" applyAlignment="1">
      <alignment horizontal="center"/>
    </xf>
    <xf numFmtId="0" fontId="12" fillId="8" borderId="2" xfId="0" applyFont="1" applyFill="1" applyBorder="1" applyAlignment="1">
      <alignment horizontal="center"/>
    </xf>
    <xf numFmtId="0" fontId="35" fillId="3" borderId="2" xfId="0" applyFont="1" applyFill="1" applyBorder="1" applyAlignment="1">
      <alignment horizontal="center" vertical="top"/>
    </xf>
    <xf numFmtId="0" fontId="36" fillId="3" borderId="2" xfId="0" applyFont="1" applyFill="1" applyBorder="1" applyAlignment="1">
      <alignment horizontal="left" vertical="top"/>
    </xf>
    <xf numFmtId="0" fontId="0" fillId="0" borderId="9" xfId="0" applyBorder="1"/>
    <xf numFmtId="0" fontId="0" fillId="0" borderId="13" xfId="0" applyBorder="1"/>
    <xf numFmtId="0" fontId="0" fillId="0" borderId="15" xfId="0" applyBorder="1"/>
    <xf numFmtId="1" fontId="17" fillId="4" borderId="16" xfId="0" applyNumberFormat="1" applyFont="1" applyFill="1" applyBorder="1" applyAlignment="1">
      <alignment horizontal="left"/>
    </xf>
    <xf numFmtId="49" fontId="18" fillId="4" borderId="17" xfId="0" applyNumberFormat="1" applyFont="1" applyFill="1" applyBorder="1" applyAlignment="1">
      <alignment horizontal="left"/>
    </xf>
    <xf numFmtId="43" fontId="30" fillId="4" borderId="17" xfId="0" applyNumberFormat="1" applyFont="1" applyFill="1" applyBorder="1" applyAlignment="1">
      <alignment horizontal="center"/>
    </xf>
    <xf numFmtId="0" fontId="30" fillId="4" borderId="17" xfId="0" applyFont="1" applyFill="1" applyBorder="1" applyAlignment="1">
      <alignment horizontal="center"/>
    </xf>
    <xf numFmtId="0" fontId="13" fillId="4" borderId="17" xfId="0" applyNumberFormat="1" applyFont="1" applyFill="1" applyBorder="1" applyAlignment="1">
      <alignment horizontal="left"/>
    </xf>
    <xf numFmtId="49" fontId="13" fillId="4" borderId="17" xfId="0" applyNumberFormat="1" applyFont="1" applyFill="1" applyBorder="1"/>
    <xf numFmtId="0" fontId="21" fillId="4" borderId="17" xfId="0" applyFont="1" applyFill="1" applyBorder="1" applyAlignment="1">
      <alignment horizontal="center"/>
    </xf>
    <xf numFmtId="0" fontId="13" fillId="4" borderId="17" xfId="0" applyFont="1" applyFill="1" applyBorder="1"/>
    <xf numFmtId="49" fontId="20" fillId="4" borderId="17" xfId="0" applyNumberFormat="1" applyFont="1" applyFill="1" applyBorder="1" applyAlignment="1">
      <alignment horizontal="center"/>
    </xf>
    <xf numFmtId="49" fontId="29" fillId="4" borderId="17" xfId="0" applyNumberFormat="1" applyFont="1" applyFill="1" applyBorder="1" applyAlignment="1">
      <alignment horizontal="center"/>
    </xf>
    <xf numFmtId="0" fontId="29" fillId="4" borderId="17" xfId="0" applyFont="1" applyFill="1" applyBorder="1" applyAlignment="1">
      <alignment horizontal="center"/>
    </xf>
    <xf numFmtId="0" fontId="23" fillId="4" borderId="17" xfId="0" applyFont="1" applyFill="1" applyBorder="1" applyAlignment="1">
      <alignment horizontal="center"/>
    </xf>
    <xf numFmtId="0" fontId="31" fillId="4" borderId="17" xfId="0" applyFont="1" applyFill="1" applyBorder="1"/>
    <xf numFmtId="1" fontId="19" fillId="4" borderId="17" xfId="0" applyNumberFormat="1" applyFont="1" applyFill="1" applyBorder="1" applyAlignment="1">
      <alignment horizontal="center"/>
    </xf>
    <xf numFmtId="0" fontId="32" fillId="6" borderId="17" xfId="0" applyFont="1" applyFill="1" applyBorder="1" applyAlignment="1">
      <alignment horizontal="left"/>
    </xf>
    <xf numFmtId="0" fontId="33" fillId="6" borderId="17" xfId="0" applyFont="1" applyFill="1" applyBorder="1"/>
    <xf numFmtId="49" fontId="33" fillId="6" borderId="17" xfId="0" applyNumberFormat="1" applyFont="1" applyFill="1" applyBorder="1"/>
    <xf numFmtId="0" fontId="13" fillId="6" borderId="17" xfId="0" applyFont="1" applyFill="1" applyBorder="1" applyAlignment="1">
      <alignment horizontal="center"/>
    </xf>
    <xf numFmtId="0" fontId="31" fillId="4" borderId="17" xfId="0" applyFont="1" applyFill="1" applyBorder="1" applyAlignment="1">
      <alignment horizontal="center"/>
    </xf>
    <xf numFmtId="0" fontId="34" fillId="4" borderId="17" xfId="0" applyFont="1" applyFill="1" applyBorder="1" applyAlignment="1">
      <alignment horizontal="center"/>
    </xf>
    <xf numFmtId="0" fontId="27" fillId="4" borderId="17" xfId="0" applyFont="1" applyFill="1" applyBorder="1" applyAlignment="1">
      <alignment horizontal="center"/>
    </xf>
    <xf numFmtId="0" fontId="14" fillId="4" borderId="17" xfId="0" applyFont="1" applyFill="1" applyBorder="1" applyAlignment="1">
      <alignment horizontal="left"/>
    </xf>
    <xf numFmtId="0" fontId="28" fillId="4" borderId="17" xfId="0" applyFont="1" applyFill="1" applyBorder="1" applyAlignment="1">
      <alignment horizontal="center"/>
    </xf>
    <xf numFmtId="0" fontId="31" fillId="4" borderId="17" xfId="0" applyFont="1" applyFill="1" applyBorder="1" applyAlignment="1">
      <alignment horizontal="left"/>
    </xf>
    <xf numFmtId="49" fontId="19" fillId="4" borderId="17" xfId="0" applyNumberFormat="1" applyFont="1" applyFill="1" applyBorder="1" applyAlignment="1">
      <alignment horizontal="center"/>
    </xf>
    <xf numFmtId="0" fontId="19" fillId="4" borderId="17" xfId="0" applyFont="1" applyFill="1" applyBorder="1" applyAlignment="1">
      <alignment horizontal="center"/>
    </xf>
    <xf numFmtId="49" fontId="18" fillId="4" borderId="18" xfId="0" applyNumberFormat="1" applyFont="1" applyFill="1" applyBorder="1" applyAlignment="1">
      <alignment horizontal="center"/>
    </xf>
    <xf numFmtId="0" fontId="21" fillId="4" borderId="19" xfId="0" applyFont="1" applyFill="1" applyBorder="1" applyAlignment="1">
      <alignment horizontal="center"/>
    </xf>
    <xf numFmtId="0" fontId="41" fillId="0" borderId="0" xfId="0" applyFont="1"/>
    <xf numFmtId="0" fontId="42" fillId="0" borderId="0" xfId="0" applyFont="1"/>
    <xf numFmtId="0" fontId="7" fillId="0" borderId="0" xfId="0" applyFont="1"/>
    <xf numFmtId="0" fontId="0" fillId="0" borderId="0" xfId="0" applyBorder="1" applyAlignment="1"/>
    <xf numFmtId="1" fontId="2" fillId="0" borderId="3" xfId="0" applyNumberFormat="1" applyFont="1" applyBorder="1" applyAlignment="1">
      <alignment horizontal="center"/>
    </xf>
    <xf numFmtId="0" fontId="44" fillId="0" borderId="0" xfId="0" applyFont="1" applyAlignment="1">
      <alignment horizontal="center"/>
    </xf>
    <xf numFmtId="0" fontId="13" fillId="0" borderId="22" xfId="0" applyFont="1" applyFill="1" applyBorder="1"/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7" fillId="0" borderId="0" xfId="0" applyFont="1"/>
    <xf numFmtId="0" fontId="6" fillId="0" borderId="0" xfId="0" applyFont="1"/>
    <xf numFmtId="0" fontId="15" fillId="0" borderId="0" xfId="0" applyFont="1" applyFill="1" applyBorder="1" applyAlignment="1"/>
    <xf numFmtId="0" fontId="0" fillId="0" borderId="5" xfId="0" applyFont="1" applyBorder="1"/>
    <xf numFmtId="0" fontId="0" fillId="0" borderId="0" xfId="0" applyFont="1"/>
    <xf numFmtId="0" fontId="6" fillId="0" borderId="5" xfId="0" applyFont="1" applyBorder="1"/>
    <xf numFmtId="0" fontId="5" fillId="0" borderId="0" xfId="0" applyFont="1" applyBorder="1" applyAlignment="1">
      <alignment horizontal="left" inden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10" borderId="23" xfId="0" applyFill="1" applyBorder="1"/>
    <xf numFmtId="0" fontId="0" fillId="10" borderId="9" xfId="0" applyFill="1" applyBorder="1"/>
    <xf numFmtId="0" fontId="0" fillId="10" borderId="13" xfId="0" applyFill="1" applyBorder="1"/>
    <xf numFmtId="0" fontId="0" fillId="10" borderId="24" xfId="0" applyFill="1" applyBorder="1"/>
    <xf numFmtId="0" fontId="0" fillId="10" borderId="15" xfId="0" applyFill="1" applyBorder="1"/>
    <xf numFmtId="0" fontId="51" fillId="10" borderId="0" xfId="0" applyFont="1" applyFill="1" applyBorder="1"/>
    <xf numFmtId="0" fontId="0" fillId="10" borderId="0" xfId="0" applyFill="1" applyBorder="1"/>
    <xf numFmtId="0" fontId="0" fillId="10" borderId="26" xfId="0" applyFill="1" applyBorder="1"/>
    <xf numFmtId="0" fontId="0" fillId="10" borderId="1" xfId="0" applyFill="1" applyBorder="1"/>
    <xf numFmtId="0" fontId="0" fillId="10" borderId="27" xfId="0" applyFill="1" applyBorder="1"/>
    <xf numFmtId="0" fontId="0" fillId="0" borderId="29" xfId="0" applyBorder="1"/>
    <xf numFmtId="0" fontId="0" fillId="10" borderId="32" xfId="0" applyFill="1" applyBorder="1"/>
    <xf numFmtId="0" fontId="0" fillId="10" borderId="33" xfId="0" applyFill="1" applyBorder="1"/>
    <xf numFmtId="0" fontId="0" fillId="10" borderId="0" xfId="0" applyFill="1" applyBorder="1" applyAlignment="1">
      <alignment horizontal="center"/>
    </xf>
    <xf numFmtId="0" fontId="0" fillId="10" borderId="34" xfId="0" applyFill="1" applyBorder="1"/>
    <xf numFmtId="0" fontId="0" fillId="10" borderId="35" xfId="0" applyFill="1" applyBorder="1"/>
    <xf numFmtId="0" fontId="0" fillId="10" borderId="36" xfId="0" applyFill="1" applyBorder="1"/>
    <xf numFmtId="0" fontId="0" fillId="10" borderId="30" xfId="0" applyFill="1" applyBorder="1"/>
    <xf numFmtId="0" fontId="0" fillId="10" borderId="31" xfId="0" applyFill="1" applyBorder="1"/>
    <xf numFmtId="0" fontId="5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left"/>
    </xf>
    <xf numFmtId="1" fontId="4" fillId="0" borderId="0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/>
    <xf numFmtId="164" fontId="16" fillId="0" borderId="0" xfId="0" applyNumberFormat="1" applyFont="1" applyBorder="1" applyAlignment="1"/>
    <xf numFmtId="0" fontId="6" fillId="0" borderId="0" xfId="0" applyFont="1" applyBorder="1" applyAlignment="1">
      <alignment horizontal="right" indent="1"/>
    </xf>
    <xf numFmtId="0" fontId="11" fillId="0" borderId="0" xfId="0" applyFont="1" applyBorder="1"/>
    <xf numFmtId="0" fontId="57" fillId="0" borderId="0" xfId="0" applyFont="1" applyBorder="1" applyAlignment="1">
      <alignment horizontal="left" vertical="top"/>
    </xf>
    <xf numFmtId="49" fontId="39" fillId="0" borderId="3" xfId="0" applyNumberFormat="1" applyFont="1" applyFill="1" applyBorder="1"/>
    <xf numFmtId="0" fontId="39" fillId="0" borderId="3" xfId="0" applyFont="1" applyFill="1" applyBorder="1"/>
    <xf numFmtId="0" fontId="39" fillId="0" borderId="3" xfId="0" applyFont="1" applyFill="1" applyBorder="1" applyAlignment="1"/>
    <xf numFmtId="0" fontId="1" fillId="0" borderId="3" xfId="0" applyFont="1" applyBorder="1"/>
    <xf numFmtId="0" fontId="45" fillId="0" borderId="0" xfId="0" applyFont="1"/>
    <xf numFmtId="0" fontId="1" fillId="0" borderId="5" xfId="0" applyFont="1" applyBorder="1"/>
    <xf numFmtId="1" fontId="17" fillId="4" borderId="37" xfId="0" applyNumberFormat="1" applyFont="1" applyFill="1" applyBorder="1" applyAlignment="1">
      <alignment horizontal="left"/>
    </xf>
    <xf numFmtId="0" fontId="13" fillId="13" borderId="2" xfId="0" applyFont="1" applyFill="1" applyBorder="1"/>
    <xf numFmtId="1" fontId="17" fillId="14" borderId="2" xfId="0" applyNumberFormat="1" applyFont="1" applyFill="1" applyBorder="1" applyAlignment="1">
      <alignment horizontal="left"/>
    </xf>
    <xf numFmtId="0" fontId="44" fillId="0" borderId="5" xfId="0" applyFont="1" applyBorder="1"/>
    <xf numFmtId="0" fontId="0" fillId="0" borderId="5" xfId="0" applyBorder="1"/>
    <xf numFmtId="0" fontId="37" fillId="0" borderId="1" xfId="0" applyFont="1" applyBorder="1" applyAlignment="1">
      <alignment horizontal="center"/>
    </xf>
    <xf numFmtId="49" fontId="38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vertical="center"/>
    </xf>
    <xf numFmtId="0" fontId="0" fillId="10" borderId="0" xfId="0" applyFill="1"/>
    <xf numFmtId="0" fontId="0" fillId="10" borderId="0" xfId="0" applyFill="1" applyAlignment="1">
      <alignment horizontal="right"/>
    </xf>
    <xf numFmtId="165" fontId="61" fillId="10" borderId="3" xfId="0" applyNumberFormat="1" applyFont="1" applyFill="1" applyBorder="1" applyAlignment="1">
      <alignment horizontal="center" vertical="center"/>
    </xf>
    <xf numFmtId="0" fontId="0" fillId="10" borderId="39" xfId="0" applyFill="1" applyBorder="1"/>
    <xf numFmtId="0" fontId="48" fillId="10" borderId="39" xfId="0" applyFont="1" applyFill="1" applyBorder="1"/>
    <xf numFmtId="0" fontId="48" fillId="10" borderId="0" xfId="0" applyFont="1" applyFill="1"/>
    <xf numFmtId="0" fontId="48" fillId="0" borderId="0" xfId="0" applyFont="1"/>
    <xf numFmtId="0" fontId="0" fillId="10" borderId="2" xfId="0" applyFill="1" applyBorder="1"/>
    <xf numFmtId="49" fontId="0" fillId="0" borderId="0" xfId="0" applyNumberFormat="1"/>
    <xf numFmtId="1" fontId="42" fillId="10" borderId="2" xfId="0" applyNumberFormat="1" applyFont="1" applyFill="1" applyBorder="1" applyAlignment="1">
      <alignment horizontal="center"/>
    </xf>
    <xf numFmtId="0" fontId="0" fillId="0" borderId="0" xfId="0" applyNumberFormat="1"/>
    <xf numFmtId="164" fontId="37" fillId="10" borderId="1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0" fillId="9" borderId="0" xfId="0" applyFill="1" applyBorder="1" applyAlignment="1"/>
    <xf numFmtId="0" fontId="45" fillId="10" borderId="0" xfId="0" applyFont="1" applyFill="1" applyAlignment="1">
      <alignment horizontal="right"/>
    </xf>
    <xf numFmtId="0" fontId="45" fillId="10" borderId="0" xfId="0" applyFont="1" applyFill="1"/>
    <xf numFmtId="0" fontId="62" fillId="10" borderId="0" xfId="0" applyFont="1" applyFill="1" applyBorder="1"/>
    <xf numFmtId="0" fontId="63" fillId="10" borderId="0" xfId="0" applyFont="1" applyFill="1" applyBorder="1"/>
    <xf numFmtId="0" fontId="63" fillId="10" borderId="0" xfId="0" applyFont="1" applyFill="1"/>
    <xf numFmtId="0" fontId="45" fillId="10" borderId="41" xfId="0" applyFont="1" applyFill="1" applyBorder="1"/>
    <xf numFmtId="0" fontId="0" fillId="10" borderId="41" xfId="0" applyFill="1" applyBorder="1"/>
    <xf numFmtId="0" fontId="0" fillId="10" borderId="42" xfId="0" applyFill="1" applyBorder="1"/>
    <xf numFmtId="0" fontId="0" fillId="10" borderId="3" xfId="0" applyFill="1" applyBorder="1"/>
    <xf numFmtId="0" fontId="45" fillId="10" borderId="39" xfId="0" applyFont="1" applyFill="1" applyBorder="1"/>
    <xf numFmtId="0" fontId="62" fillId="10" borderId="0" xfId="0" applyFont="1" applyFill="1"/>
    <xf numFmtId="0" fontId="64" fillId="10" borderId="0" xfId="0" applyFont="1" applyFill="1" applyBorder="1" applyAlignment="1">
      <alignment horizontal="left"/>
    </xf>
    <xf numFmtId="0" fontId="63" fillId="10" borderId="0" xfId="0" applyFont="1" applyFill="1" applyBorder="1" applyAlignment="1">
      <alignment horizontal="center" vertical="top"/>
    </xf>
    <xf numFmtId="0" fontId="45" fillId="10" borderId="3" xfId="0" applyFont="1" applyFill="1" applyBorder="1" applyAlignment="1">
      <alignment horizontal="left"/>
    </xf>
    <xf numFmtId="0" fontId="0" fillId="10" borderId="5" xfId="0" applyFill="1" applyBorder="1"/>
    <xf numFmtId="0" fontId="65" fillId="10" borderId="0" xfId="0" applyFont="1" applyFill="1" applyAlignment="1"/>
    <xf numFmtId="49" fontId="0" fillId="10" borderId="0" xfId="0" applyNumberFormat="1" applyFill="1"/>
    <xf numFmtId="0" fontId="0" fillId="10" borderId="3" xfId="0" applyFill="1" applyBorder="1" applyAlignment="1">
      <alignment horizontal="left"/>
    </xf>
    <xf numFmtId="49" fontId="45" fillId="10" borderId="3" xfId="0" applyNumberFormat="1" applyFont="1" applyFill="1" applyBorder="1" applyAlignment="1">
      <alignment horizontal="left"/>
    </xf>
    <xf numFmtId="0" fontId="44" fillId="10" borderId="39" xfId="0" applyFont="1" applyFill="1" applyBorder="1"/>
    <xf numFmtId="0" fontId="44" fillId="10" borderId="0" xfId="0" applyFont="1" applyFill="1"/>
    <xf numFmtId="0" fontId="44" fillId="0" borderId="0" xfId="0" applyFont="1"/>
    <xf numFmtId="0" fontId="44" fillId="15" borderId="2" xfId="0" applyFont="1" applyFill="1" applyBorder="1"/>
    <xf numFmtId="0" fontId="44" fillId="0" borderId="0" xfId="0" applyFont="1" applyFill="1"/>
    <xf numFmtId="0" fontId="12" fillId="8" borderId="7" xfId="0" applyFont="1" applyFill="1" applyBorder="1" applyAlignment="1">
      <alignment horizontal="center" vertical="center"/>
    </xf>
    <xf numFmtId="0" fontId="0" fillId="8" borderId="14" xfId="0" applyFill="1" applyBorder="1" applyAlignment="1"/>
    <xf numFmtId="0" fontId="12" fillId="8" borderId="8" xfId="0" applyFont="1" applyFill="1" applyBorder="1" applyAlignment="1">
      <alignment horizontal="center" vertical="center"/>
    </xf>
    <xf numFmtId="0" fontId="0" fillId="8" borderId="6" xfId="0" applyFill="1" applyBorder="1" applyAlignment="1"/>
    <xf numFmtId="0" fontId="12" fillId="8" borderId="10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20" xfId="0" applyFill="1" applyBorder="1" applyAlignment="1"/>
    <xf numFmtId="0" fontId="0" fillId="0" borderId="21" xfId="0" applyBorder="1" applyAlignment="1"/>
    <xf numFmtId="0" fontId="44" fillId="10" borderId="0" xfId="0" applyFont="1" applyFill="1" applyBorder="1" applyAlignment="1">
      <alignment horizontal="center"/>
    </xf>
    <xf numFmtId="0" fontId="0" fillId="10" borderId="0" xfId="0" applyFill="1" applyBorder="1" applyAlignment="1"/>
    <xf numFmtId="166" fontId="52" fillId="11" borderId="25" xfId="0" applyNumberFormat="1" applyFont="1" applyFill="1" applyBorder="1" applyAlignment="1"/>
    <xf numFmtId="0" fontId="0" fillId="11" borderId="25" xfId="0" applyFill="1" applyBorder="1" applyAlignment="1"/>
    <xf numFmtId="166" fontId="55" fillId="12" borderId="25" xfId="0" applyNumberFormat="1" applyFont="1" applyFill="1" applyBorder="1" applyAlignment="1"/>
    <xf numFmtId="0" fontId="50" fillId="12" borderId="25" xfId="0" applyFont="1" applyFill="1" applyBorder="1" applyAlignment="1"/>
    <xf numFmtId="166" fontId="53" fillId="10" borderId="28" xfId="0" applyNumberFormat="1" applyFont="1" applyFill="1" applyBorder="1" applyAlignment="1"/>
    <xf numFmtId="0" fontId="54" fillId="10" borderId="28" xfId="0" applyFont="1" applyFill="1" applyBorder="1" applyAlignment="1"/>
    <xf numFmtId="0" fontId="5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0" fillId="0" borderId="0" xfId="0" applyAlignment="1"/>
    <xf numFmtId="164" fontId="39" fillId="0" borderId="1" xfId="0" applyNumberFormat="1" applyFont="1" applyFill="1" applyBorder="1" applyAlignment="1"/>
    <xf numFmtId="0" fontId="0" fillId="0" borderId="1" xfId="0" applyBorder="1" applyAlignment="1"/>
    <xf numFmtId="164" fontId="8" fillId="9" borderId="1" xfId="0" applyNumberFormat="1" applyFont="1" applyFill="1" applyBorder="1" applyAlignment="1">
      <alignment horizontal="center"/>
    </xf>
    <xf numFmtId="164" fontId="56" fillId="0" borderId="1" xfId="0" applyNumberFormat="1" applyFont="1" applyBorder="1" applyAlignment="1">
      <alignment horizontal="center"/>
    </xf>
    <xf numFmtId="0" fontId="46" fillId="0" borderId="1" xfId="0" applyFont="1" applyBorder="1" applyAlignment="1"/>
    <xf numFmtId="0" fontId="15" fillId="0" borderId="5" xfId="0" applyFont="1" applyFill="1" applyBorder="1" applyAlignment="1"/>
    <xf numFmtId="0" fontId="0" fillId="0" borderId="5" xfId="0" applyBorder="1" applyAlignment="1"/>
    <xf numFmtId="0" fontId="15" fillId="0" borderId="0" xfId="0" applyFont="1" applyFill="1" applyBorder="1" applyAlignment="1"/>
    <xf numFmtId="0" fontId="0" fillId="0" borderId="0" xfId="0" applyBorder="1" applyAlignment="1"/>
    <xf numFmtId="0" fontId="0" fillId="9" borderId="1" xfId="0" applyFill="1" applyBorder="1" applyAlignment="1"/>
    <xf numFmtId="1" fontId="60" fillId="0" borderId="38" xfId="0" applyNumberFormat="1" applyFont="1" applyBorder="1" applyAlignment="1"/>
    <xf numFmtId="0" fontId="0" fillId="0" borderId="38" xfId="0" applyBorder="1" applyAlignment="1"/>
    <xf numFmtId="0" fontId="64" fillId="10" borderId="0" xfId="0" applyFont="1" applyFill="1" applyBorder="1" applyAlignment="1">
      <alignment horizontal="left"/>
    </xf>
    <xf numFmtId="0" fontId="65" fillId="10" borderId="0" xfId="0" applyFont="1" applyFill="1" applyAlignment="1"/>
    <xf numFmtId="49" fontId="42" fillId="10" borderId="4" xfId="0" applyNumberFormat="1" applyFont="1" applyFill="1" applyBorder="1" applyAlignment="1">
      <alignment horizontal="left"/>
    </xf>
    <xf numFmtId="0" fontId="42" fillId="10" borderId="40" xfId="0" applyFont="1" applyFill="1" applyBorder="1" applyAlignment="1">
      <alignment horizontal="left"/>
    </xf>
    <xf numFmtId="0" fontId="63" fillId="10" borderId="0" xfId="0" applyFont="1" applyFill="1" applyAlignment="1">
      <alignment horizontal="center"/>
    </xf>
    <xf numFmtId="0" fontId="44" fillId="15" borderId="4" xfId="0" applyFont="1" applyFill="1" applyBorder="1" applyAlignment="1"/>
    <xf numFmtId="0" fontId="44" fillId="15" borderId="40" xfId="0" applyFont="1" applyFill="1" applyBorder="1" applyAlignment="1"/>
    <xf numFmtId="0" fontId="44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40" fillId="10" borderId="0" xfId="0" applyFont="1" applyFill="1" applyAlignment="1">
      <alignment horizontal="center"/>
    </xf>
    <xf numFmtId="0" fontId="45" fillId="10" borderId="3" xfId="0" applyFont="1" applyFill="1" applyBorder="1" applyAlignment="1">
      <alignment horizontal="left"/>
    </xf>
    <xf numFmtId="0" fontId="0" fillId="10" borderId="3" xfId="0" applyFill="1" applyBorder="1" applyAlignment="1">
      <alignment horizontal="left"/>
    </xf>
  </cellXfs>
  <cellStyles count="1">
    <cellStyle name="Обычный" xfId="0" builtinId="0"/>
  </cellStyles>
  <dxfs count="49">
    <dxf>
      <font>
        <strike val="0"/>
        <color theme="0"/>
      </font>
      <fill>
        <patternFill patternType="none">
          <bgColor auto="1"/>
        </patternFill>
      </fill>
    </dxf>
    <dxf>
      <font>
        <strike val="0"/>
        <color theme="0"/>
      </font>
      <fill>
        <patternFill patternType="none">
          <bgColor auto="1"/>
        </patternFill>
      </fill>
    </dxf>
    <dxf>
      <font>
        <strike val="0"/>
        <color theme="0"/>
      </font>
      <fill>
        <patternFill patternType="none">
          <bgColor auto="1"/>
        </patternFill>
      </fill>
    </dxf>
    <dxf>
      <font>
        <strike val="0"/>
        <color theme="0"/>
      </font>
      <fill>
        <patternFill patternType="none">
          <bgColor auto="1"/>
        </patternFill>
      </fill>
    </dxf>
    <dxf>
      <font>
        <strike val="0"/>
        <color theme="0"/>
      </font>
      <fill>
        <patternFill patternType="none">
          <bgColor auto="1"/>
        </patternFill>
      </fill>
    </dxf>
    <dxf>
      <font>
        <b/>
        <i val="0"/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CCECFF"/>
        </patternFill>
      </fill>
    </dxf>
    <dxf>
      <font>
        <b/>
        <i val="0"/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CCECFF"/>
        </patternFill>
      </fill>
    </dxf>
    <dxf>
      <font>
        <color rgb="FFFF0000"/>
      </font>
    </dxf>
    <dxf>
      <font>
        <color theme="1" tint="4.9989318521683403E-2"/>
      </font>
      <fill>
        <patternFill>
          <bgColor rgb="FFFFCC99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color rgb="FFFF0000"/>
      </font>
      <fill>
        <patternFill>
          <bgColor rgb="FFFFCC99"/>
        </patternFill>
      </fill>
    </dxf>
    <dxf>
      <font>
        <b/>
        <i val="0"/>
        <color rgb="FF0000FF"/>
      </font>
      <fill>
        <patternFill>
          <bgColor rgb="FFFF99CC"/>
        </patternFill>
      </fill>
    </dxf>
    <dxf>
      <font>
        <b/>
        <i val="0"/>
        <color rgb="FFFF0000"/>
      </font>
    </dxf>
    <dxf>
      <font>
        <color rgb="FFFF0000"/>
      </font>
      <fill>
        <patternFill>
          <bgColor rgb="FFFFCC99"/>
        </patternFill>
      </fill>
    </dxf>
    <dxf>
      <font>
        <color rgb="FF0000FF"/>
      </font>
      <fill>
        <patternFill>
          <bgColor rgb="FFFF99CC"/>
        </patternFill>
      </fill>
    </dxf>
    <dxf>
      <font>
        <color rgb="FF0000FF"/>
      </font>
      <fill>
        <patternFill>
          <bgColor rgb="FFFF99CC"/>
        </patternFill>
      </fill>
    </dxf>
    <dxf>
      <font>
        <color rgb="FF0000FF"/>
      </font>
      <fill>
        <patternFill>
          <bgColor rgb="FFFF99CC"/>
        </patternFill>
      </fill>
    </dxf>
    <dxf>
      <font>
        <u/>
        <color rgb="FFFF0000"/>
      </font>
      <fill>
        <patternFill>
          <bgColor rgb="FFFF99CC"/>
        </patternFill>
      </fill>
    </dxf>
    <dxf>
      <font>
        <b/>
        <i val="0"/>
        <color rgb="FF0000FF"/>
      </font>
      <fill>
        <patternFill>
          <bgColor rgb="FFFF99CC"/>
        </patternFill>
      </fill>
    </dxf>
    <dxf>
      <font>
        <color rgb="FF002060"/>
      </font>
      <fill>
        <patternFill>
          <bgColor rgb="FFFFFFFF"/>
        </patternFill>
      </fill>
    </dxf>
    <dxf>
      <font>
        <color rgb="FF002060"/>
      </font>
      <fill>
        <patternFill>
          <bgColor rgb="FFFFFFFF"/>
        </patternFill>
      </fill>
    </dxf>
    <dxf>
      <font>
        <color rgb="FF002060"/>
      </font>
      <fill>
        <patternFill>
          <bgColor rgb="FFFFFFFF"/>
        </patternFill>
      </fill>
    </dxf>
    <dxf>
      <font>
        <b/>
        <i val="0"/>
        <color rgb="FF0000FF"/>
      </font>
      <fill>
        <patternFill>
          <bgColor rgb="FFFFFFFF"/>
        </patternFill>
      </fill>
    </dxf>
    <dxf>
      <font>
        <b val="0"/>
        <i val="0"/>
        <color rgb="FF0000FF"/>
      </font>
      <fill>
        <patternFill>
          <bgColor rgb="FFFF6699"/>
        </patternFill>
      </fill>
    </dxf>
    <dxf>
      <font>
        <b/>
        <i val="0"/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CCECFF"/>
        </patternFill>
      </fill>
    </dxf>
    <dxf>
      <font>
        <b/>
        <i val="0"/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CCECFF"/>
        </patternFill>
      </fill>
    </dxf>
    <dxf>
      <font>
        <color rgb="FFFF0000"/>
      </font>
    </dxf>
    <dxf>
      <font>
        <color theme="1" tint="4.9989318521683403E-2"/>
      </font>
      <fill>
        <patternFill>
          <bgColor rgb="FFFFCC99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color rgb="FFFF0000"/>
      </font>
      <fill>
        <patternFill>
          <bgColor rgb="FFFFCC99"/>
        </patternFill>
      </fill>
    </dxf>
    <dxf>
      <font>
        <b/>
        <i val="0"/>
        <color rgb="FF0000FF"/>
      </font>
      <fill>
        <patternFill>
          <bgColor rgb="FFFF99CC"/>
        </patternFill>
      </fill>
    </dxf>
    <dxf>
      <font>
        <b/>
        <i val="0"/>
        <color rgb="FFFF0000"/>
      </font>
    </dxf>
    <dxf>
      <font>
        <color rgb="FFFF0000"/>
      </font>
      <fill>
        <patternFill>
          <bgColor rgb="FFFFCC99"/>
        </patternFill>
      </fill>
    </dxf>
    <dxf>
      <font>
        <color rgb="FF0000FF"/>
      </font>
      <fill>
        <patternFill>
          <bgColor rgb="FFFF99CC"/>
        </patternFill>
      </fill>
    </dxf>
    <dxf>
      <font>
        <color rgb="FF0000FF"/>
      </font>
      <fill>
        <patternFill>
          <bgColor rgb="FFFF99CC"/>
        </patternFill>
      </fill>
    </dxf>
    <dxf>
      <font>
        <color rgb="FF0000FF"/>
      </font>
      <fill>
        <patternFill>
          <bgColor rgb="FFFF99CC"/>
        </patternFill>
      </fill>
    </dxf>
    <dxf>
      <font>
        <u/>
        <color rgb="FFFF0000"/>
      </font>
      <fill>
        <patternFill>
          <bgColor rgb="FFFF99CC"/>
        </patternFill>
      </fill>
    </dxf>
    <dxf>
      <font>
        <b/>
        <i val="0"/>
        <color rgb="FF0000FF"/>
      </font>
      <fill>
        <patternFill>
          <bgColor rgb="FFFF99CC"/>
        </patternFill>
      </fill>
    </dxf>
    <dxf>
      <font>
        <color rgb="FF002060"/>
      </font>
      <fill>
        <patternFill>
          <bgColor rgb="FFFFFFFF"/>
        </patternFill>
      </fill>
    </dxf>
    <dxf>
      <font>
        <color rgb="FF002060"/>
      </font>
      <fill>
        <patternFill>
          <bgColor rgb="FFFFFFFF"/>
        </patternFill>
      </fill>
    </dxf>
    <dxf>
      <font>
        <color rgb="FF002060"/>
      </font>
      <fill>
        <patternFill>
          <bgColor rgb="FFFFFFFF"/>
        </patternFill>
      </fill>
    </dxf>
    <dxf>
      <font>
        <b/>
        <i val="0"/>
        <color rgb="FF0000FF"/>
      </font>
      <fill>
        <patternFill>
          <bgColor rgb="FFFFFFFF"/>
        </patternFill>
      </fill>
    </dxf>
    <dxf>
      <font>
        <b val="0"/>
        <i val="0"/>
        <color rgb="FF0000FF"/>
      </font>
      <fill>
        <patternFill>
          <bgColor rgb="FFFF6699"/>
        </patternFill>
      </fill>
    </dxf>
  </dxfs>
  <tableStyles count="0" defaultTableStyle="TableStyleMedium9" defaultPivotStyle="PivotStyleLight16"/>
  <colors>
    <mruColors>
      <color rgb="FF0000FF"/>
      <color rgb="FF8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1</xdr:col>
      <xdr:colOff>457200</xdr:colOff>
      <xdr:row>3</xdr:row>
      <xdr:rowOff>1</xdr:rowOff>
    </xdr:to>
    <xdr:pic>
      <xdr:nvPicPr>
        <xdr:cNvPr id="1031" name="Picture 7" descr="Ручка логотипк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933450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1028700</xdr:colOff>
      <xdr:row>5</xdr:row>
      <xdr:rowOff>142875</xdr:rowOff>
    </xdr:from>
    <xdr:to>
      <xdr:col>5</xdr:col>
      <xdr:colOff>457200</xdr:colOff>
      <xdr:row>5</xdr:row>
      <xdr:rowOff>371475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028700" y="790575"/>
          <a:ext cx="3771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0" rIns="9144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85725</xdr:colOff>
      <xdr:row>30</xdr:row>
      <xdr:rowOff>114300</xdr:rowOff>
    </xdr:from>
    <xdr:to>
      <xdr:col>2</xdr:col>
      <xdr:colOff>542925</xdr:colOff>
      <xdr:row>32</xdr:row>
      <xdr:rowOff>152400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2400300" y="27498675"/>
          <a:ext cx="457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9525</xdr:colOff>
      <xdr:row>29</xdr:row>
      <xdr:rowOff>95250</xdr:rowOff>
    </xdr:from>
    <xdr:to>
      <xdr:col>2</xdr:col>
      <xdr:colOff>542925</xdr:colOff>
      <xdr:row>30</xdr:row>
      <xdr:rowOff>0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2324100" y="26441400"/>
          <a:ext cx="533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_________Microsoft_Office_Word_97_-_20031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7"/>
  <sheetViews>
    <sheetView workbookViewId="0">
      <pane xSplit="1" ySplit="4" topLeftCell="G5" activePane="bottomRight" state="frozen"/>
      <selection pane="topRight" activeCell="B1" sqref="B1"/>
      <selection pane="bottomLeft" activeCell="A5" sqref="A5"/>
      <selection pane="bottomRight" activeCell="S9" sqref="S9"/>
    </sheetView>
  </sheetViews>
  <sheetFormatPr defaultRowHeight="15"/>
  <cols>
    <col min="3" max="3" width="5.5703125" customWidth="1"/>
    <col min="4" max="4" width="10.28515625" customWidth="1"/>
    <col min="11" max="11" width="19.42578125" customWidth="1"/>
    <col min="12" max="12" width="24.7109375" customWidth="1"/>
    <col min="13" max="13" width="11" customWidth="1"/>
  </cols>
  <sheetData>
    <row r="1" spans="1:71">
      <c r="C1" s="181" t="s">
        <v>97</v>
      </c>
      <c r="D1" s="183" t="s">
        <v>104</v>
      </c>
      <c r="E1" s="48"/>
      <c r="F1" s="48"/>
      <c r="G1" s="48"/>
      <c r="H1" s="48"/>
      <c r="I1" s="48"/>
      <c r="J1" s="188"/>
      <c r="K1" s="183"/>
      <c r="L1" s="183" t="s">
        <v>13</v>
      </c>
      <c r="M1" s="48"/>
      <c r="N1" s="185" t="s">
        <v>110</v>
      </c>
      <c r="O1" s="186"/>
      <c r="P1" s="186"/>
      <c r="Q1" s="187"/>
      <c r="T1" s="48"/>
      <c r="U1" s="48"/>
      <c r="V1" s="183" t="s">
        <v>109</v>
      </c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9"/>
    </row>
    <row r="2" spans="1:71" ht="15.75" thickBot="1">
      <c r="C2" s="182"/>
      <c r="D2" s="184"/>
      <c r="E2" s="11"/>
      <c r="F2" s="11"/>
      <c r="G2" s="11"/>
      <c r="H2" s="11"/>
      <c r="I2" s="11"/>
      <c r="J2" s="189"/>
      <c r="K2" s="184"/>
      <c r="L2" s="184"/>
      <c r="M2" s="11"/>
      <c r="N2" s="45" t="s">
        <v>108</v>
      </c>
      <c r="O2" s="45" t="s">
        <v>105</v>
      </c>
      <c r="P2" s="45" t="s">
        <v>106</v>
      </c>
      <c r="Q2" s="45" t="s">
        <v>107</v>
      </c>
      <c r="T2" s="11"/>
      <c r="U2" s="11"/>
      <c r="V2" s="184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50"/>
    </row>
    <row r="3" spans="1:71" s="14" customFormat="1" ht="15.75" thickBot="1">
      <c r="A3" s="134"/>
      <c r="B3" s="134" t="s">
        <v>168</v>
      </c>
      <c r="C3" s="51" t="s">
        <v>113</v>
      </c>
      <c r="D3" s="52" t="s">
        <v>139</v>
      </c>
      <c r="E3" s="53" t="s">
        <v>108</v>
      </c>
      <c r="F3" s="54" t="s">
        <v>114</v>
      </c>
      <c r="G3" s="53" t="s">
        <v>107</v>
      </c>
      <c r="H3" s="55" t="s">
        <v>115</v>
      </c>
      <c r="I3" s="56" t="s">
        <v>116</v>
      </c>
      <c r="J3" s="78" t="s">
        <v>117</v>
      </c>
      <c r="K3" s="58" t="s">
        <v>118</v>
      </c>
      <c r="L3" s="59" t="s">
        <v>119</v>
      </c>
      <c r="M3" s="59" t="s">
        <v>120</v>
      </c>
      <c r="N3" s="53"/>
      <c r="O3" s="60"/>
      <c r="P3" s="61"/>
      <c r="Q3" s="53"/>
      <c r="R3" s="57"/>
      <c r="S3" s="57"/>
      <c r="T3" s="59" t="s">
        <v>121</v>
      </c>
      <c r="U3" s="60"/>
      <c r="V3" s="62" t="s">
        <v>122</v>
      </c>
      <c r="W3" s="63"/>
      <c r="X3" s="64"/>
      <c r="Y3" s="60"/>
      <c r="Z3" s="65" t="s">
        <v>100</v>
      </c>
      <c r="AA3" s="66" t="s">
        <v>101</v>
      </c>
      <c r="AB3" s="66" t="s">
        <v>102</v>
      </c>
      <c r="AC3" s="67" t="s">
        <v>103</v>
      </c>
      <c r="AD3" s="67" t="s">
        <v>123</v>
      </c>
      <c r="AE3" s="66" t="s">
        <v>124</v>
      </c>
      <c r="AF3" s="68" t="s">
        <v>125</v>
      </c>
      <c r="AG3" s="69"/>
      <c r="AH3" s="70"/>
      <c r="AI3" s="69"/>
      <c r="AJ3" s="70"/>
      <c r="AK3" s="69"/>
      <c r="AL3" s="70"/>
      <c r="AM3" s="69"/>
      <c r="AN3" s="70"/>
      <c r="AO3" s="69"/>
      <c r="AP3" s="70"/>
      <c r="AQ3" s="69"/>
      <c r="AR3" s="70"/>
      <c r="AS3" s="71"/>
      <c r="AT3" s="72" t="s">
        <v>126</v>
      </c>
      <c r="AU3" s="73" t="s">
        <v>127</v>
      </c>
      <c r="AV3" s="53"/>
      <c r="AW3" s="53"/>
      <c r="AX3" s="53" t="s">
        <v>14</v>
      </c>
      <c r="AY3" s="53"/>
      <c r="AZ3" s="53"/>
      <c r="BA3" s="74" t="s">
        <v>128</v>
      </c>
      <c r="BB3" s="75" t="s">
        <v>108</v>
      </c>
      <c r="BC3" s="60"/>
      <c r="BD3" s="57" t="s">
        <v>114</v>
      </c>
      <c r="BE3" s="76" t="s">
        <v>107</v>
      </c>
      <c r="BF3" s="57"/>
      <c r="BG3" s="75"/>
      <c r="BH3" s="76"/>
      <c r="BI3" s="76"/>
      <c r="BJ3" s="76"/>
      <c r="BK3" s="63"/>
      <c r="BL3" s="77" t="s">
        <v>129</v>
      </c>
      <c r="BM3" s="41"/>
      <c r="BP3" s="46">
        <v>2009</v>
      </c>
      <c r="BQ3" s="46">
        <v>19</v>
      </c>
      <c r="BR3" s="46" t="s">
        <v>130</v>
      </c>
      <c r="BS3" s="47" t="s">
        <v>131</v>
      </c>
    </row>
    <row r="4" spans="1:71" s="14" customFormat="1" ht="15.75" thickBot="1">
      <c r="A4" s="135"/>
      <c r="B4" s="18"/>
      <c r="C4" s="136"/>
      <c r="D4" s="15"/>
      <c r="E4" s="16"/>
      <c r="F4" s="16"/>
      <c r="G4" s="16"/>
      <c r="H4" s="17"/>
      <c r="I4" s="18"/>
      <c r="J4" s="19"/>
      <c r="K4" s="18"/>
      <c r="L4" s="18"/>
      <c r="M4" s="20"/>
      <c r="N4" s="16"/>
      <c r="O4" s="42"/>
      <c r="P4" s="43"/>
      <c r="Q4" s="16"/>
      <c r="R4" s="21"/>
      <c r="S4" s="21"/>
      <c r="T4" s="22"/>
      <c r="U4" s="23"/>
      <c r="V4" s="24"/>
      <c r="W4" s="25"/>
      <c r="X4" s="26"/>
      <c r="Y4" s="23"/>
      <c r="Z4" s="65"/>
      <c r="AA4" s="66"/>
      <c r="AB4" s="66"/>
      <c r="AC4" s="67"/>
      <c r="AD4" s="28"/>
      <c r="AE4" s="27"/>
      <c r="AF4" s="27"/>
      <c r="AG4" s="29"/>
      <c r="AH4" s="30"/>
      <c r="AI4" s="29"/>
      <c r="AJ4" s="30"/>
      <c r="AK4" s="29"/>
      <c r="AL4" s="30"/>
      <c r="AM4" s="29"/>
      <c r="AN4" s="30"/>
      <c r="AO4" s="29"/>
      <c r="AP4" s="30"/>
      <c r="AQ4" s="29"/>
      <c r="AR4" s="30"/>
      <c r="AS4" s="31"/>
      <c r="AT4" s="32"/>
      <c r="AU4" s="33"/>
      <c r="AV4" s="34"/>
      <c r="AW4" s="16"/>
      <c r="AX4" s="16"/>
      <c r="AY4" s="16"/>
      <c r="AZ4" s="35"/>
      <c r="BA4" s="36"/>
      <c r="BB4" s="37"/>
      <c r="BC4" s="44"/>
      <c r="BD4" s="21"/>
      <c r="BE4" s="37"/>
      <c r="BF4" s="21"/>
      <c r="BG4" s="37"/>
      <c r="BH4" s="38"/>
      <c r="BI4" s="37"/>
      <c r="BJ4" s="37"/>
      <c r="BK4" s="39"/>
      <c r="BL4" s="40"/>
      <c r="BM4" s="41"/>
    </row>
    <row r="5" spans="1:71">
      <c r="L5" s="85"/>
    </row>
    <row r="10" spans="1:71">
      <c r="K10" t="s">
        <v>14</v>
      </c>
    </row>
    <row r="16" spans="1:71">
      <c r="H16" t="s">
        <v>14</v>
      </c>
    </row>
    <row r="17" spans="12:12">
      <c r="L17" t="s">
        <v>14</v>
      </c>
    </row>
  </sheetData>
  <mergeCells count="7">
    <mergeCell ref="C1:C2"/>
    <mergeCell ref="D1:D2"/>
    <mergeCell ref="L1:L2"/>
    <mergeCell ref="N1:Q1"/>
    <mergeCell ref="V1:V2"/>
    <mergeCell ref="J1:J2"/>
    <mergeCell ref="K1:K2"/>
  </mergeCells>
  <conditionalFormatting sqref="T3:T4">
    <cfRule type="containsText" dxfId="48" priority="205" stopIfTrue="1" operator="containsText" text="распределить">
      <formula>NOT(ISERROR(SEARCH("распределить",T3)))</formula>
    </cfRule>
    <cfRule type="containsText" dxfId="47" priority="206" stopIfTrue="1" operator="containsText" text="сформировать предложение">
      <formula>NOT(ISERROR(SEARCH("сформировать предложение",T3)))</formula>
    </cfRule>
    <cfRule type="containsText" dxfId="46" priority="207" stopIfTrue="1" operator="containsText" text="нет консультанта">
      <formula>NOT(ISERROR(SEARCH("нет консультанта",T3)))</formula>
    </cfRule>
    <cfRule type="containsText" dxfId="45" priority="208" stopIfTrue="1" operator="containsText" text="отказ">
      <formula>NOT(ISERROR(SEARCH("отказ",T3)))</formula>
    </cfRule>
    <cfRule type="containsText" dxfId="44" priority="209" stopIfTrue="1" operator="containsText" text="архив">
      <formula>NOT(ISERROR(SEARCH("архив",T3)))</formula>
    </cfRule>
    <cfRule type="containsText" dxfId="43" priority="210" stopIfTrue="1" operator="containsText" text="запустить">
      <formula>NOT(ISERROR(SEARCH("запустить",T3)))</formula>
    </cfRule>
    <cfRule type="containsText" dxfId="42" priority="211" stopIfTrue="1" operator="containsText" text="без ответа">
      <formula>NOT(ISERROR(SEARCH("без ответа",T3)))</formula>
    </cfRule>
    <cfRule type="containsText" dxfId="41" priority="212" stopIfTrue="1" operator="containsText" text="уточнение задания">
      <formula>NOT(ISERROR(SEARCH("уточнение задания",T3)))</formula>
    </cfRule>
    <cfRule type="containsText" dxfId="40" priority="213" stopIfTrue="1" operator="containsText" text="под вопросом  ">
      <formula>NOT(ISERROR(SEARCH("под вопросом  ",T3)))</formula>
    </cfRule>
    <cfRule type="containsText" dxfId="39" priority="214" stopIfTrue="1" operator="containsText" text="договор">
      <formula>NOT(ISERROR(SEARCH("договор",T3)))</formula>
    </cfRule>
    <cfRule type="containsText" dxfId="38" priority="215" stopIfTrue="1" operator="containsText" text="сообщить о готовности">
      <formula>NOT(ISERROR(SEARCH("сообщить о готовности",T3)))</formula>
    </cfRule>
    <cfRule type="containsText" dxfId="37" priority="216" stopIfTrue="1" operator="containsText" text="доработка">
      <formula>NOT(ISERROR(SEARCH("доработка",T3)))</formula>
    </cfRule>
    <cfRule type="containsText" dxfId="36" priority="217" stopIfTrue="1" operator="containsText" text="согласовать стоимость">
      <formula>NOT(ISERROR(SEARCH("согласовать стоимость",T3)))</formula>
    </cfRule>
    <cfRule type="containsText" dxfId="35" priority="218" stopIfTrue="1" operator="containsText" text="готова">
      <formula>NOT(ISERROR(SEARCH("готова",T3)))</formula>
    </cfRule>
    <cfRule type="containsText" dxfId="34" priority="219" stopIfTrue="1" operator="containsText" text="вычитка">
      <formula>NOT(ISERROR(SEARCH("вычитка",T3)))</formula>
    </cfRule>
    <cfRule type="containsText" dxfId="33" priority="220" stopIfTrue="1" operator="containsText" text="в работе">
      <formula>NOT(ISERROR(SEARCH("в работе",T3)))</formula>
    </cfRule>
  </conditionalFormatting>
  <conditionalFormatting sqref="AS3:AS4">
    <cfRule type="containsText" dxfId="32" priority="204" stopIfTrue="1" operator="containsText" text="!">
      <formula>NOT(ISERROR(SEARCH("!",AS3)))</formula>
    </cfRule>
  </conditionalFormatting>
  <conditionalFormatting sqref="AZ3:AZ4">
    <cfRule type="containsText" dxfId="31" priority="201" stopIfTrue="1" operator="containsText" text="оплачена">
      <formula>NOT(ISERROR(SEARCH("оплачена",AZ3)))</formula>
    </cfRule>
    <cfRule type="containsText" dxfId="30" priority="202" stopIfTrue="1" operator="containsText" text="гарантия">
      <formula>NOT(ISERROR(SEARCH("гарантия",AZ3)))</formula>
    </cfRule>
    <cfRule type="containsText" dxfId="29" priority="203" stopIfTrue="1" operator="containsText" text="готова">
      <formula>NOT(ISERROR(SEARCH("готова",AZ3)))</formula>
    </cfRule>
  </conditionalFormatting>
  <conditionalFormatting sqref="AV3:AV4">
    <cfRule type="containsText" dxfId="28" priority="199" stopIfTrue="1" operator="containsText" text="н">
      <formula>NOT(ISERROR(SEARCH("н",AV3)))</formula>
    </cfRule>
    <cfRule type="containsText" dxfId="27" priority="200" stopIfTrue="1" operator="containsText" text="б/н">
      <formula>NOT(ISERROR(SEARCH("б/н",AV3)))</formula>
    </cfRule>
  </conditionalFormatting>
  <conditionalFormatting sqref="T4">
    <cfRule type="containsText" dxfId="26" priority="7" stopIfTrue="1" operator="containsText" text="распределить">
      <formula>NOT(ISERROR(SEARCH("распределить",T4)))</formula>
    </cfRule>
    <cfRule type="containsText" dxfId="25" priority="8" stopIfTrue="1" operator="containsText" text="сформировать предложение">
      <formula>NOT(ISERROR(SEARCH("сформировать предложение",T4)))</formula>
    </cfRule>
    <cfRule type="containsText" dxfId="24" priority="9" stopIfTrue="1" operator="containsText" text="нет консультанта">
      <formula>NOT(ISERROR(SEARCH("нет консультанта",T4)))</formula>
    </cfRule>
    <cfRule type="containsText" dxfId="23" priority="10" stopIfTrue="1" operator="containsText" text="отказ">
      <formula>NOT(ISERROR(SEARCH("отказ",T4)))</formula>
    </cfRule>
    <cfRule type="containsText" dxfId="22" priority="11" stopIfTrue="1" operator="containsText" text="архив">
      <formula>NOT(ISERROR(SEARCH("архив",T4)))</formula>
    </cfRule>
    <cfRule type="containsText" dxfId="21" priority="12" stopIfTrue="1" operator="containsText" text="запустить">
      <formula>NOT(ISERROR(SEARCH("запустить",T4)))</formula>
    </cfRule>
    <cfRule type="containsText" dxfId="20" priority="13" stopIfTrue="1" operator="containsText" text="без ответа">
      <formula>NOT(ISERROR(SEARCH("без ответа",T4)))</formula>
    </cfRule>
    <cfRule type="containsText" dxfId="19" priority="14" stopIfTrue="1" operator="containsText" text="уточнение задания">
      <formula>NOT(ISERROR(SEARCH("уточнение задания",T4)))</formula>
    </cfRule>
    <cfRule type="containsText" dxfId="18" priority="15" stopIfTrue="1" operator="containsText" text="под вопросом  ">
      <formula>NOT(ISERROR(SEARCH("под вопросом  ",T4)))</formula>
    </cfRule>
    <cfRule type="containsText" dxfId="17" priority="16" stopIfTrue="1" operator="containsText" text="договор">
      <formula>NOT(ISERROR(SEARCH("договор",T4)))</formula>
    </cfRule>
    <cfRule type="containsText" dxfId="16" priority="17" stopIfTrue="1" operator="containsText" text="сообщить о готовности">
      <formula>NOT(ISERROR(SEARCH("сообщить о готовности",T4)))</formula>
    </cfRule>
    <cfRule type="containsText" dxfId="15" priority="18" stopIfTrue="1" operator="containsText" text="доработка">
      <formula>NOT(ISERROR(SEARCH("доработка",T4)))</formula>
    </cfRule>
    <cfRule type="containsText" dxfId="14" priority="19" stopIfTrue="1" operator="containsText" text="согласовать стоимость">
      <formula>NOT(ISERROR(SEARCH("согласовать стоимость",T4)))</formula>
    </cfRule>
    <cfRule type="containsText" dxfId="13" priority="20" stopIfTrue="1" operator="containsText" text="готова">
      <formula>NOT(ISERROR(SEARCH("готова",T4)))</formula>
    </cfRule>
    <cfRule type="containsText" dxfId="12" priority="21" stopIfTrue="1" operator="containsText" text="вычитка">
      <formula>NOT(ISERROR(SEARCH("вычитка",T4)))</formula>
    </cfRule>
    <cfRule type="containsText" dxfId="11" priority="22" stopIfTrue="1" operator="containsText" text="в работе">
      <formula>NOT(ISERROR(SEARCH("в работе",T4)))</formula>
    </cfRule>
  </conditionalFormatting>
  <conditionalFormatting sqref="AS4">
    <cfRule type="containsText" dxfId="10" priority="6" stopIfTrue="1" operator="containsText" text="!">
      <formula>NOT(ISERROR(SEARCH("!",AS4)))</formula>
    </cfRule>
  </conditionalFormatting>
  <conditionalFormatting sqref="AZ4">
    <cfRule type="containsText" dxfId="9" priority="3" stopIfTrue="1" operator="containsText" text="оплачена">
      <formula>NOT(ISERROR(SEARCH("оплачена",AZ4)))</formula>
    </cfRule>
    <cfRule type="containsText" dxfId="8" priority="4" stopIfTrue="1" operator="containsText" text="гарантия">
      <formula>NOT(ISERROR(SEARCH("гарантия",AZ4)))</formula>
    </cfRule>
    <cfRule type="containsText" dxfId="7" priority="5" stopIfTrue="1" operator="containsText" text="готова">
      <formula>NOT(ISERROR(SEARCH("готова",AZ4)))</formula>
    </cfRule>
  </conditionalFormatting>
  <conditionalFormatting sqref="AV4">
    <cfRule type="containsText" dxfId="6" priority="1" stopIfTrue="1" operator="containsText" text="н">
      <formula>NOT(ISERROR(SEARCH("н",AV4)))</formula>
    </cfRule>
    <cfRule type="containsText" dxfId="5" priority="2" stopIfTrue="1" operator="containsText" text="б/н">
      <formula>NOT(ISERROR(SEARCH("б/н",AV4)))</formula>
    </cfRule>
  </conditionalFormatting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12"/>
  <sheetViews>
    <sheetView tabSelected="1" view="pageLayout" topLeftCell="A75" workbookViewId="0">
      <selection activeCell="C51" sqref="C51"/>
    </sheetView>
  </sheetViews>
  <sheetFormatPr defaultRowHeight="15"/>
  <cols>
    <col min="1" max="1" width="6.7109375" style="3" customWidth="1"/>
    <col min="2" max="2" width="6.85546875" style="8" customWidth="1"/>
    <col min="3" max="3" width="7.140625" style="2" customWidth="1"/>
    <col min="4" max="4" width="6.85546875" style="2" customWidth="1"/>
    <col min="5" max="5" width="7" style="2" customWidth="1"/>
    <col min="6" max="6" width="6.5703125" style="2" customWidth="1"/>
    <col min="7" max="7" width="6.42578125" style="2" customWidth="1"/>
    <col min="8" max="8" width="7.140625" style="2" customWidth="1"/>
    <col min="9" max="9" width="6.42578125" style="2" customWidth="1"/>
    <col min="10" max="10" width="6.28515625" style="2" customWidth="1"/>
    <col min="11" max="11" width="6.7109375" style="2" customWidth="1"/>
    <col min="12" max="12" width="4" customWidth="1"/>
    <col min="13" max="13" width="7.5703125" customWidth="1"/>
    <col min="14" max="14" width="12.5703125" customWidth="1"/>
    <col min="15" max="15" width="1.7109375" customWidth="1"/>
    <col min="16" max="16" width="18.7109375" customWidth="1"/>
    <col min="18" max="18" width="13.5703125" customWidth="1"/>
    <col min="19" max="19" width="1.7109375" customWidth="1"/>
  </cols>
  <sheetData>
    <row r="1" spans="1:14" hidden="1">
      <c r="A1" s="1" t="s">
        <v>0</v>
      </c>
    </row>
    <row r="2" spans="1:14" ht="20.25" customHeight="1">
      <c r="A2" s="1" t="s">
        <v>16</v>
      </c>
      <c r="C2" s="116"/>
      <c r="D2" s="117"/>
      <c r="E2" s="118" t="s">
        <v>155</v>
      </c>
      <c r="F2" s="117"/>
      <c r="G2" s="119"/>
      <c r="H2" s="83">
        <f>'форма вставки'!C4</f>
        <v>0</v>
      </c>
      <c r="I2" s="117"/>
      <c r="J2" s="117"/>
      <c r="K2" s="117"/>
      <c r="L2" s="117"/>
      <c r="M2" s="117"/>
    </row>
    <row r="3" spans="1:14" ht="15" customHeight="1">
      <c r="C3" s="198" t="s">
        <v>136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4" s="84" customFormat="1" ht="12" customHeight="1">
      <c r="A4" s="200"/>
      <c r="B4" s="199"/>
      <c r="C4" s="2" t="s">
        <v>1</v>
      </c>
      <c r="D4" s="121"/>
      <c r="E4" s="120"/>
      <c r="F4" s="121"/>
      <c r="G4" s="120"/>
      <c r="H4" s="120"/>
      <c r="I4" s="121"/>
      <c r="J4" s="120"/>
      <c r="K4" s="120"/>
      <c r="L4" s="201">
        <f ca="1">TODAY()</f>
        <v>40045</v>
      </c>
      <c r="M4" s="202"/>
      <c r="N4" s="202"/>
    </row>
    <row r="5" spans="1:14" ht="5.25" customHeight="1">
      <c r="A5" s="4"/>
      <c r="J5" s="13"/>
    </row>
    <row r="6" spans="1:14" ht="12.75" customHeight="1">
      <c r="A6" s="6"/>
      <c r="B6" s="8" t="s">
        <v>82</v>
      </c>
    </row>
    <row r="7" spans="1:14" ht="12.75" customHeight="1" thickBot="1">
      <c r="A7" s="6"/>
      <c r="B7" s="8" t="s">
        <v>149</v>
      </c>
      <c r="D7" s="139">
        <f>'форма вставки'!AE4</f>
        <v>0</v>
      </c>
      <c r="E7" s="141"/>
      <c r="F7" s="141"/>
      <c r="G7" s="139">
        <f>'форма вставки'!AF4</f>
        <v>0</v>
      </c>
      <c r="H7" s="139"/>
      <c r="I7" s="139"/>
      <c r="J7" s="140">
        <f>'форма вставки'!AD4</f>
        <v>0</v>
      </c>
      <c r="K7" s="141"/>
      <c r="L7" s="141"/>
      <c r="M7" s="8" t="s">
        <v>112</v>
      </c>
    </row>
    <row r="8" spans="1:14" ht="12.75" customHeight="1">
      <c r="A8" s="6"/>
      <c r="B8" s="8" t="s">
        <v>111</v>
      </c>
    </row>
    <row r="9" spans="1:14" ht="12.75" customHeight="1">
      <c r="A9" s="6" t="s">
        <v>71</v>
      </c>
      <c r="B9" s="9" t="s">
        <v>70</v>
      </c>
    </row>
    <row r="10" spans="1:14" ht="12.75" customHeight="1">
      <c r="A10" s="6" t="s">
        <v>2</v>
      </c>
      <c r="B10" s="8" t="s">
        <v>83</v>
      </c>
    </row>
    <row r="11" spans="1:14" ht="12.75" customHeight="1">
      <c r="A11" s="6"/>
      <c r="B11" s="8" t="s">
        <v>84</v>
      </c>
    </row>
    <row r="12" spans="1:14" ht="12.75" customHeight="1">
      <c r="A12" s="6" t="s">
        <v>3</v>
      </c>
      <c r="B12" s="8" t="s">
        <v>85</v>
      </c>
    </row>
    <row r="13" spans="1:14" ht="12.75" customHeight="1">
      <c r="A13" s="6"/>
      <c r="B13" s="8" t="s">
        <v>86</v>
      </c>
    </row>
    <row r="14" spans="1:14" ht="12.75" customHeight="1">
      <c r="A14" s="6" t="s">
        <v>75</v>
      </c>
      <c r="B14" s="8" t="s">
        <v>69</v>
      </c>
      <c r="G14" s="2" t="s">
        <v>34</v>
      </c>
      <c r="H14" s="2" t="s">
        <v>14</v>
      </c>
    </row>
    <row r="15" spans="1:14" ht="12.75" customHeight="1">
      <c r="A15" s="6" t="s">
        <v>35</v>
      </c>
      <c r="B15" s="8" t="s">
        <v>36</v>
      </c>
    </row>
    <row r="16" spans="1:14" ht="12.75" customHeight="1">
      <c r="A16" s="6" t="s">
        <v>24</v>
      </c>
      <c r="B16" s="8" t="s">
        <v>134</v>
      </c>
    </row>
    <row r="17" spans="1:19" ht="12.75" customHeight="1">
      <c r="A17" s="6" t="s">
        <v>25</v>
      </c>
      <c r="B17" s="8" t="s">
        <v>87</v>
      </c>
    </row>
    <row r="18" spans="1:19" ht="12.75" customHeight="1">
      <c r="A18" s="6" t="s">
        <v>135</v>
      </c>
      <c r="B18" s="8" t="s">
        <v>88</v>
      </c>
    </row>
    <row r="19" spans="1:19" ht="12.75" customHeight="1">
      <c r="A19" s="6" t="s">
        <v>26</v>
      </c>
      <c r="B19" s="8" t="s">
        <v>89</v>
      </c>
    </row>
    <row r="20" spans="1:19" ht="12.75" customHeight="1">
      <c r="A20" s="6"/>
      <c r="B20" s="8" t="s">
        <v>68</v>
      </c>
    </row>
    <row r="21" spans="1:19" ht="12.75" customHeight="1">
      <c r="A21" s="6" t="s">
        <v>27</v>
      </c>
      <c r="B21" s="8" t="s">
        <v>17</v>
      </c>
    </row>
    <row r="22" spans="1:19" ht="12.75" customHeight="1">
      <c r="A22" s="6" t="s">
        <v>14</v>
      </c>
      <c r="B22" s="8" t="s">
        <v>67</v>
      </c>
    </row>
    <row r="23" spans="1:19" ht="12.75" customHeight="1">
      <c r="A23" s="6" t="s">
        <v>37</v>
      </c>
      <c r="B23" s="8" t="s">
        <v>38</v>
      </c>
    </row>
    <row r="24" spans="1:19" ht="12.75" customHeight="1">
      <c r="A24" s="6" t="s">
        <v>28</v>
      </c>
      <c r="B24" s="8" t="s">
        <v>90</v>
      </c>
    </row>
    <row r="25" spans="1:19" ht="12.75" customHeight="1">
      <c r="A25" s="6"/>
      <c r="B25" s="8" t="s">
        <v>18</v>
      </c>
    </row>
    <row r="26" spans="1:19" ht="12.75" customHeight="1" thickBot="1">
      <c r="A26" s="6" t="s">
        <v>29</v>
      </c>
      <c r="B26" s="8" t="s">
        <v>4</v>
      </c>
    </row>
    <row r="27" spans="1:19" ht="12.75" customHeight="1">
      <c r="A27" s="6" t="s">
        <v>30</v>
      </c>
      <c r="B27" s="8" t="s">
        <v>5</v>
      </c>
      <c r="O27" s="107"/>
      <c r="P27" s="114"/>
      <c r="Q27" s="114"/>
      <c r="R27" s="114"/>
      <c r="S27" s="115"/>
    </row>
    <row r="28" spans="1:19" ht="12.75" customHeight="1">
      <c r="A28" s="6" t="s">
        <v>76</v>
      </c>
      <c r="B28" s="9" t="s">
        <v>72</v>
      </c>
      <c r="O28" s="108"/>
      <c r="P28" s="190" t="s">
        <v>167</v>
      </c>
      <c r="Q28" s="191"/>
      <c r="R28" s="191"/>
      <c r="S28" s="109"/>
    </row>
    <row r="29" spans="1:19" ht="15" customHeight="1" thickBot="1">
      <c r="A29" s="6" t="s">
        <v>31</v>
      </c>
      <c r="B29" s="8" t="s">
        <v>74</v>
      </c>
      <c r="H29" s="203">
        <f>'форма вставки'!V4</f>
        <v>0</v>
      </c>
      <c r="I29" s="204"/>
      <c r="J29" s="204"/>
      <c r="O29" s="108"/>
      <c r="P29" s="110" t="s">
        <v>166</v>
      </c>
      <c r="Q29" s="196">
        <f>H29/3</f>
        <v>0</v>
      </c>
      <c r="R29" s="197"/>
      <c r="S29" s="109"/>
    </row>
    <row r="30" spans="1:19" ht="16.5" customHeight="1" thickBot="1">
      <c r="A30" s="6"/>
      <c r="B30" s="8" t="s">
        <v>163</v>
      </c>
      <c r="O30" s="111"/>
      <c r="P30" s="112"/>
      <c r="Q30" s="112"/>
      <c r="R30" s="112"/>
      <c r="S30" s="113"/>
    </row>
    <row r="31" spans="1:19" ht="12.75" customHeight="1" thickBot="1">
      <c r="A31" s="6" t="s">
        <v>6</v>
      </c>
      <c r="B31" s="8" t="s">
        <v>64</v>
      </c>
      <c r="F31" s="205" t="s">
        <v>165</v>
      </c>
      <c r="G31" s="204"/>
      <c r="H31" s="204"/>
      <c r="I31" s="2" t="s">
        <v>66</v>
      </c>
    </row>
    <row r="32" spans="1:19" ht="15" customHeight="1" thickBot="1">
      <c r="A32" s="6" t="s">
        <v>7</v>
      </c>
      <c r="B32" s="8" t="s">
        <v>65</v>
      </c>
      <c r="E32" s="7"/>
      <c r="F32" s="205" t="s">
        <v>164</v>
      </c>
      <c r="G32" s="212"/>
      <c r="H32" s="212"/>
    </row>
    <row r="33" spans="1:19" ht="12.75" customHeight="1" thickBot="1">
      <c r="A33" s="6" t="s">
        <v>161</v>
      </c>
      <c r="B33" s="8" t="s">
        <v>162</v>
      </c>
      <c r="F33" s="206" t="e">
        <f>H29-F31-F32</f>
        <v>#VALUE!</v>
      </c>
      <c r="G33" s="207"/>
      <c r="H33" s="207"/>
      <c r="I33" s="2" t="s">
        <v>62</v>
      </c>
    </row>
    <row r="34" spans="1:19" ht="12.75" customHeight="1">
      <c r="A34" s="6"/>
      <c r="B34" s="8" t="s">
        <v>63</v>
      </c>
      <c r="O34" s="97"/>
      <c r="P34" s="98"/>
      <c r="Q34" s="98"/>
      <c r="R34" s="98"/>
      <c r="S34" s="99"/>
    </row>
    <row r="35" spans="1:19" ht="12.75" customHeight="1">
      <c r="A35" s="6" t="s">
        <v>39</v>
      </c>
      <c r="B35" s="8" t="s">
        <v>40</v>
      </c>
      <c r="O35" s="100"/>
      <c r="P35" s="190" t="s">
        <v>154</v>
      </c>
      <c r="Q35" s="191"/>
      <c r="R35" s="191"/>
      <c r="S35" s="101"/>
    </row>
    <row r="36" spans="1:19" ht="12.75" customHeight="1">
      <c r="A36" s="6" t="s">
        <v>32</v>
      </c>
      <c r="B36" s="8" t="s">
        <v>91</v>
      </c>
      <c r="O36" s="100"/>
      <c r="P36" s="102" t="s">
        <v>150</v>
      </c>
      <c r="Q36" s="103"/>
      <c r="R36" s="103"/>
      <c r="S36" s="101"/>
    </row>
    <row r="37" spans="1:19" ht="12.75" customHeight="1">
      <c r="A37" s="6" t="s">
        <v>19</v>
      </c>
      <c r="O37" s="100"/>
      <c r="P37" s="102" t="s">
        <v>151</v>
      </c>
      <c r="Q37" s="103"/>
      <c r="R37" s="103"/>
      <c r="S37" s="101"/>
    </row>
    <row r="38" spans="1:19" ht="12" customHeight="1" thickBot="1">
      <c r="A38" s="6" t="s">
        <v>41</v>
      </c>
      <c r="B38" s="9" t="s">
        <v>42</v>
      </c>
      <c r="H38" s="2" t="s">
        <v>14</v>
      </c>
      <c r="O38" s="100"/>
      <c r="P38" s="103" t="s">
        <v>152</v>
      </c>
      <c r="Q38" s="192">
        <v>600</v>
      </c>
      <c r="R38" s="193"/>
      <c r="S38" s="101"/>
    </row>
    <row r="39" spans="1:19" ht="12.75" customHeight="1">
      <c r="A39" s="6" t="s">
        <v>8</v>
      </c>
      <c r="B39" s="8" t="s">
        <v>92</v>
      </c>
      <c r="O39" s="100"/>
      <c r="P39" s="103"/>
      <c r="Q39" s="103"/>
      <c r="R39" s="103"/>
      <c r="S39" s="101"/>
    </row>
    <row r="40" spans="1:19" ht="12.75" customHeight="1" thickBot="1">
      <c r="A40" s="6"/>
      <c r="B40" s="8" t="s">
        <v>73</v>
      </c>
      <c r="O40" s="100"/>
      <c r="P40" s="103" t="s">
        <v>153</v>
      </c>
      <c r="Q40" s="194" t="e">
        <f>Q38-F31</f>
        <v>#VALUE!</v>
      </c>
      <c r="R40" s="195"/>
      <c r="S40" s="101"/>
    </row>
    <row r="41" spans="1:19" ht="12.75" customHeight="1" thickBot="1">
      <c r="A41" s="6" t="s">
        <v>77</v>
      </c>
      <c r="B41" s="8" t="s">
        <v>43</v>
      </c>
      <c r="O41" s="104"/>
      <c r="P41" s="105"/>
      <c r="Q41" s="105"/>
      <c r="R41" s="105"/>
      <c r="S41" s="106"/>
    </row>
    <row r="42" spans="1:19" ht="12.75" customHeight="1">
      <c r="A42" s="6"/>
      <c r="B42" s="8" t="s">
        <v>44</v>
      </c>
    </row>
    <row r="43" spans="1:19" ht="12.75" customHeight="1">
      <c r="A43" s="6"/>
      <c r="B43" s="8" t="s">
        <v>45</v>
      </c>
    </row>
    <row r="44" spans="1:19" ht="12.75" customHeight="1">
      <c r="A44" s="6" t="s">
        <v>78</v>
      </c>
      <c r="B44" s="8" t="s">
        <v>46</v>
      </c>
    </row>
    <row r="45" spans="1:19" ht="12.75" customHeight="1">
      <c r="A45" s="6"/>
      <c r="B45" s="8" t="s">
        <v>47</v>
      </c>
    </row>
    <row r="46" spans="1:19" ht="12.75" customHeight="1">
      <c r="A46" s="6"/>
      <c r="B46" s="8" t="s">
        <v>48</v>
      </c>
    </row>
    <row r="47" spans="1:19" ht="12.75" customHeight="1">
      <c r="A47" s="6" t="s">
        <v>79</v>
      </c>
      <c r="B47" s="8" t="s">
        <v>49</v>
      </c>
    </row>
    <row r="48" spans="1:19" ht="12.75" customHeight="1">
      <c r="A48" s="6"/>
      <c r="B48" s="8" t="s">
        <v>50</v>
      </c>
    </row>
    <row r="49" spans="1:2" ht="12.75" customHeight="1">
      <c r="A49" s="6"/>
      <c r="B49" s="8" t="s">
        <v>51</v>
      </c>
    </row>
    <row r="50" spans="1:2" ht="12.75" customHeight="1">
      <c r="A50" s="6" t="s">
        <v>186</v>
      </c>
      <c r="B50" s="8" t="s">
        <v>52</v>
      </c>
    </row>
    <row r="51" spans="1:2" ht="12.75" customHeight="1">
      <c r="A51" s="6"/>
      <c r="B51" s="8" t="s">
        <v>53</v>
      </c>
    </row>
    <row r="52" spans="1:2" ht="12.75" customHeight="1">
      <c r="A52" s="6"/>
      <c r="B52" s="8" t="s">
        <v>55</v>
      </c>
    </row>
    <row r="53" spans="1:2" ht="12.75" customHeight="1">
      <c r="A53" s="6"/>
      <c r="B53" s="8" t="s">
        <v>54</v>
      </c>
    </row>
    <row r="54" spans="1:2" ht="12.75" customHeight="1">
      <c r="A54" s="6"/>
      <c r="B54" s="8" t="s">
        <v>56</v>
      </c>
    </row>
    <row r="55" spans="1:2" ht="12.75" customHeight="1">
      <c r="A55" s="6" t="s">
        <v>187</v>
      </c>
      <c r="B55" s="8" t="s">
        <v>57</v>
      </c>
    </row>
    <row r="56" spans="1:2" ht="12.75" customHeight="1">
      <c r="A56" s="6" t="s">
        <v>33</v>
      </c>
      <c r="B56" s="8" t="s">
        <v>93</v>
      </c>
    </row>
    <row r="57" spans="1:2" ht="12.75" customHeight="1">
      <c r="A57" s="6" t="s">
        <v>80</v>
      </c>
    </row>
    <row r="58" spans="1:2" ht="12.75" customHeight="1">
      <c r="A58" s="6" t="s">
        <v>81</v>
      </c>
    </row>
    <row r="59" spans="1:2" ht="12.75" customHeight="1">
      <c r="A59" s="6" t="s">
        <v>58</v>
      </c>
      <c r="B59" s="8" t="s">
        <v>59</v>
      </c>
    </row>
    <row r="60" spans="1:2" ht="12.75" customHeight="1">
      <c r="A60" s="6" t="s">
        <v>9</v>
      </c>
      <c r="B60" s="8" t="s">
        <v>94</v>
      </c>
    </row>
    <row r="61" spans="1:2" ht="12.75" customHeight="1">
      <c r="A61" s="6" t="s">
        <v>20</v>
      </c>
    </row>
    <row r="62" spans="1:2" ht="12.75" customHeight="1">
      <c r="A62" s="6" t="s">
        <v>60</v>
      </c>
      <c r="B62" s="8" t="s">
        <v>61</v>
      </c>
    </row>
    <row r="63" spans="1:2" ht="12.75" customHeight="1">
      <c r="A63" s="6" t="s">
        <v>10</v>
      </c>
      <c r="B63" s="8" t="s">
        <v>21</v>
      </c>
    </row>
    <row r="64" spans="1:2" ht="12.75" customHeight="1">
      <c r="A64" s="6" t="s">
        <v>22</v>
      </c>
    </row>
    <row r="65" spans="1:14" ht="14.25" customHeight="1">
      <c r="A65" s="6" t="s">
        <v>11</v>
      </c>
      <c r="B65" s="8" t="s">
        <v>23</v>
      </c>
    </row>
    <row r="66" spans="1:14" ht="12.75" customHeight="1">
      <c r="A66" s="6" t="s">
        <v>14</v>
      </c>
      <c r="B66" s="8" t="s">
        <v>132</v>
      </c>
    </row>
    <row r="67" spans="1:14" ht="15.75">
      <c r="D67" s="12" t="s">
        <v>12</v>
      </c>
    </row>
    <row r="68" spans="1:14" ht="15.75">
      <c r="A68" s="87" t="s">
        <v>160</v>
      </c>
      <c r="C68" s="86"/>
      <c r="D68" s="86"/>
      <c r="E68" s="11"/>
      <c r="F68"/>
      <c r="G68"/>
      <c r="H68" s="128">
        <f>'форма вставки'!O4</f>
        <v>0</v>
      </c>
      <c r="I68" s="129">
        <f>'форма вставки'!P4</f>
        <v>0</v>
      </c>
      <c r="J68" s="130">
        <f>'форма вставки'!Q4</f>
        <v>0</v>
      </c>
      <c r="K68" s="131">
        <f>'форма вставки'!N4</f>
        <v>0</v>
      </c>
      <c r="L68" s="132" t="s">
        <v>156</v>
      </c>
      <c r="M68" s="132" t="s">
        <v>157</v>
      </c>
    </row>
    <row r="69" spans="1:14" s="11" customFormat="1" ht="15.75">
      <c r="A69" s="127" t="s">
        <v>158</v>
      </c>
      <c r="B69" s="122"/>
      <c r="H69" s="133"/>
      <c r="I69" s="133"/>
      <c r="J69" s="133"/>
      <c r="K69" s="133"/>
      <c r="M69" s="132" t="s">
        <v>157</v>
      </c>
      <c r="N69" s="124"/>
    </row>
    <row r="70" spans="1:14" s="11" customFormat="1" ht="15.75">
      <c r="A70" s="127"/>
      <c r="B70" s="122"/>
      <c r="H70" s="95"/>
      <c r="I70" s="95"/>
      <c r="J70" s="95"/>
      <c r="K70" s="95"/>
      <c r="M70" s="123"/>
      <c r="N70" s="124"/>
    </row>
    <row r="71" spans="1:14" s="11" customFormat="1" ht="15.75">
      <c r="A71" s="127"/>
      <c r="B71" s="122"/>
      <c r="H71" s="95"/>
      <c r="I71" s="95"/>
      <c r="J71" s="95"/>
      <c r="K71" s="95"/>
      <c r="M71" s="123"/>
      <c r="N71" s="124"/>
    </row>
    <row r="72" spans="1:14" s="11" customFormat="1" ht="15.75">
      <c r="A72" s="87" t="s">
        <v>159</v>
      </c>
      <c r="B72" s="122"/>
      <c r="H72" s="95"/>
      <c r="I72" s="95"/>
      <c r="J72" s="95"/>
      <c r="K72" s="95"/>
      <c r="M72" s="123"/>
      <c r="N72" s="124"/>
    </row>
    <row r="73" spans="1:14" s="11" customFormat="1" ht="15.75">
      <c r="A73" s="127"/>
      <c r="B73" s="122"/>
      <c r="H73" s="95"/>
      <c r="I73" s="95"/>
      <c r="J73" s="95"/>
      <c r="K73" s="95"/>
      <c r="M73" s="123"/>
      <c r="N73" s="124"/>
    </row>
    <row r="74" spans="1:14" s="11" customFormat="1" ht="30" customHeight="1">
      <c r="A74" s="10"/>
      <c r="B74" s="122"/>
      <c r="H74" s="95"/>
      <c r="I74" s="95"/>
      <c r="J74" s="95"/>
      <c r="K74" s="95"/>
      <c r="M74" s="123"/>
      <c r="N74" s="124"/>
    </row>
    <row r="75" spans="1:14" s="11" customFormat="1" ht="30" customHeight="1">
      <c r="A75" s="10"/>
      <c r="B75" s="122"/>
      <c r="H75" s="95"/>
      <c r="I75" s="95"/>
      <c r="J75" s="95"/>
      <c r="K75" s="95"/>
      <c r="M75" s="123"/>
      <c r="N75" s="124"/>
    </row>
    <row r="76" spans="1:14" s="11" customFormat="1" ht="30" customHeight="1">
      <c r="A76" s="10"/>
      <c r="B76" s="122"/>
      <c r="H76" s="95"/>
      <c r="I76" s="95"/>
      <c r="J76" s="95"/>
      <c r="K76" s="95"/>
      <c r="M76" s="123"/>
      <c r="N76" s="124"/>
    </row>
    <row r="77" spans="1:14" s="11" customFormat="1" ht="30" customHeight="1">
      <c r="A77" s="10"/>
      <c r="B77" s="122"/>
      <c r="H77" s="95"/>
      <c r="I77" s="95"/>
      <c r="J77" s="95"/>
      <c r="K77" s="95"/>
      <c r="M77" s="123"/>
      <c r="N77" s="124"/>
    </row>
    <row r="78" spans="1:14" s="11" customFormat="1" ht="30" customHeight="1">
      <c r="A78" s="10"/>
      <c r="B78" s="122"/>
      <c r="H78" s="95"/>
      <c r="I78" s="95"/>
      <c r="J78" s="95"/>
      <c r="K78" s="95"/>
      <c r="M78" s="123"/>
      <c r="N78" s="124"/>
    </row>
    <row r="79" spans="1:14" s="11" customFormat="1" ht="30" customHeight="1">
      <c r="A79" s="10"/>
      <c r="B79" s="122"/>
      <c r="H79" s="95"/>
      <c r="I79" s="95"/>
      <c r="J79" s="95"/>
      <c r="K79" s="95"/>
      <c r="M79" s="123"/>
      <c r="N79" s="124"/>
    </row>
    <row r="80" spans="1:14" s="11" customFormat="1" ht="30" customHeight="1">
      <c r="A80" s="10"/>
      <c r="B80" s="122"/>
      <c r="H80" s="95"/>
      <c r="I80" s="95"/>
      <c r="J80" s="95"/>
      <c r="K80" s="95"/>
      <c r="M80" s="123"/>
      <c r="N80" s="124"/>
    </row>
    <row r="81" spans="1:14" s="11" customFormat="1" ht="30" customHeight="1">
      <c r="A81" s="10"/>
      <c r="B81" s="94"/>
      <c r="C81" s="95"/>
      <c r="D81" s="95"/>
      <c r="E81" s="95"/>
      <c r="F81" s="125"/>
      <c r="G81" s="126"/>
      <c r="H81" s="95"/>
      <c r="I81" s="95"/>
      <c r="J81" s="95"/>
      <c r="K81" s="95"/>
    </row>
    <row r="82" spans="1:14" s="11" customFormat="1" ht="201" customHeight="1">
      <c r="A82" s="10"/>
      <c r="B82" s="122"/>
      <c r="H82" s="95"/>
      <c r="I82" s="95"/>
      <c r="J82" s="95"/>
      <c r="K82" s="95"/>
      <c r="M82" s="123"/>
      <c r="N82" s="124"/>
    </row>
    <row r="83" spans="1:14" s="11" customFormat="1" ht="15.75">
      <c r="A83" s="10"/>
      <c r="B83" s="122"/>
      <c r="H83" s="95"/>
      <c r="I83" s="95"/>
      <c r="J83" s="95"/>
      <c r="K83" s="95"/>
      <c r="M83" s="123"/>
      <c r="N83" s="124"/>
    </row>
    <row r="84" spans="1:14" s="11" customFormat="1" ht="15.75">
      <c r="A84" s="10"/>
      <c r="B84" s="122"/>
      <c r="H84" s="95"/>
      <c r="I84" s="95"/>
      <c r="J84" s="95"/>
      <c r="K84" s="95"/>
      <c r="M84" s="123"/>
      <c r="N84" s="124"/>
    </row>
    <row r="85" spans="1:14" s="11" customFormat="1" ht="40.5" customHeight="1">
      <c r="A85" s="10"/>
      <c r="B85" s="122"/>
      <c r="H85" s="95"/>
      <c r="I85" s="95"/>
      <c r="J85" s="95"/>
      <c r="K85" s="95"/>
      <c r="M85" s="123"/>
      <c r="N85" s="124"/>
    </row>
    <row r="86" spans="1:14">
      <c r="B86" s="8" t="s">
        <v>146</v>
      </c>
      <c r="C86" s="11"/>
      <c r="D86"/>
      <c r="E86"/>
      <c r="F86"/>
      <c r="G86"/>
    </row>
    <row r="87" spans="1:14">
      <c r="A87" s="8" t="s">
        <v>98</v>
      </c>
      <c r="C87"/>
      <c r="D87"/>
      <c r="E87"/>
      <c r="F87"/>
      <c r="G87"/>
    </row>
    <row r="88" spans="1:14">
      <c r="A88" s="8" t="s">
        <v>99</v>
      </c>
      <c r="C88"/>
      <c r="D88"/>
      <c r="E88"/>
      <c r="F88"/>
      <c r="G88"/>
    </row>
    <row r="89" spans="1:14">
      <c r="A89" s="8" t="s">
        <v>148</v>
      </c>
      <c r="C89"/>
      <c r="D89"/>
      <c r="E89"/>
      <c r="F89"/>
      <c r="G89"/>
    </row>
    <row r="90" spans="1:14">
      <c r="A90" s="8" t="s">
        <v>147</v>
      </c>
      <c r="C90"/>
      <c r="D90"/>
      <c r="E90"/>
      <c r="F90"/>
      <c r="G90"/>
    </row>
    <row r="91" spans="1:14" ht="6" customHeight="1">
      <c r="A91" s="8"/>
      <c r="C91"/>
      <c r="D91"/>
      <c r="E91"/>
      <c r="F91"/>
      <c r="G91"/>
    </row>
    <row r="92" spans="1:14">
      <c r="B92" s="96" t="s">
        <v>15</v>
      </c>
      <c r="C92" s="96"/>
      <c r="D92"/>
      <c r="E92"/>
      <c r="F92"/>
      <c r="G92"/>
    </row>
    <row r="93" spans="1:14" s="79" customFormat="1" ht="15.75">
      <c r="A93" s="12"/>
      <c r="B93" s="88" t="s">
        <v>133</v>
      </c>
      <c r="C93" s="12"/>
      <c r="H93" s="12"/>
      <c r="I93" s="12"/>
      <c r="J93" s="88" t="s">
        <v>141</v>
      </c>
      <c r="K93" s="80"/>
      <c r="L93" s="80"/>
      <c r="M93" s="80"/>
      <c r="N93" s="80"/>
    </row>
    <row r="94" spans="1:14">
      <c r="B94" s="208" t="s">
        <v>100</v>
      </c>
      <c r="C94" s="209"/>
      <c r="D94" s="208">
        <f>'форма вставки'!Z4</f>
        <v>0</v>
      </c>
      <c r="E94" s="209"/>
      <c r="F94" s="209"/>
      <c r="J94" s="89" t="s">
        <v>142</v>
      </c>
      <c r="K94" s="8"/>
      <c r="L94" s="90"/>
      <c r="M94" s="82"/>
      <c r="N94" s="90"/>
    </row>
    <row r="95" spans="1:14">
      <c r="B95" s="210" t="s">
        <v>101</v>
      </c>
      <c r="C95" s="211"/>
      <c r="D95" s="210">
        <f>'форма вставки'!AA4</f>
        <v>0</v>
      </c>
      <c r="E95" s="211"/>
      <c r="F95" s="211"/>
      <c r="J95" s="91" t="s">
        <v>143</v>
      </c>
      <c r="K95" s="91"/>
      <c r="L95" s="91"/>
      <c r="M95" s="91"/>
      <c r="N95" s="91"/>
    </row>
    <row r="96" spans="1:14">
      <c r="B96" s="208" t="s">
        <v>102</v>
      </c>
      <c r="C96" s="209"/>
      <c r="D96" s="208">
        <f>'форма вставки'!AB4</f>
        <v>0</v>
      </c>
      <c r="E96" s="209"/>
      <c r="F96" s="209"/>
      <c r="J96" s="89" t="s">
        <v>144</v>
      </c>
      <c r="K96" s="92"/>
      <c r="L96" s="92"/>
      <c r="M96" s="92"/>
      <c r="N96" s="92"/>
    </row>
    <row r="97" spans="2:14">
      <c r="B97" s="208" t="s">
        <v>103</v>
      </c>
      <c r="C97" s="209"/>
      <c r="D97" s="208">
        <f>'форма вставки'!AC4</f>
        <v>0</v>
      </c>
      <c r="E97" s="209"/>
      <c r="F97" s="209"/>
      <c r="J97" s="93" t="s">
        <v>145</v>
      </c>
      <c r="K97" s="91"/>
      <c r="L97" s="91"/>
      <c r="M97" s="91"/>
      <c r="N97" s="91"/>
    </row>
    <row r="98" spans="2:14" ht="16.5" thickBot="1">
      <c r="B98" s="5" t="s">
        <v>96</v>
      </c>
      <c r="C98"/>
      <c r="D98"/>
      <c r="E98"/>
      <c r="F98"/>
      <c r="I98" s="3" t="s">
        <v>169</v>
      </c>
      <c r="J98" s="137"/>
      <c r="K98" s="133"/>
      <c r="L98" s="138"/>
      <c r="M98" s="213">
        <f>'форма вставки'!B4</f>
        <v>0</v>
      </c>
      <c r="N98" s="214"/>
    </row>
    <row r="99" spans="2:14">
      <c r="B99" s="5" t="s">
        <v>95</v>
      </c>
      <c r="C99"/>
      <c r="D99"/>
      <c r="E99"/>
      <c r="F99"/>
    </row>
    <row r="100" spans="2:14">
      <c r="B100" s="2"/>
      <c r="C100"/>
      <c r="D100"/>
      <c r="E100"/>
      <c r="F100"/>
      <c r="M100" s="81"/>
    </row>
    <row r="101" spans="2:14">
      <c r="M101" s="81"/>
    </row>
    <row r="102" spans="2:14">
      <c r="E102" s="2" t="s">
        <v>14</v>
      </c>
      <c r="M102" s="81"/>
    </row>
    <row r="103" spans="2:14">
      <c r="M103" s="81"/>
    </row>
    <row r="104" spans="2:14">
      <c r="M104" s="81"/>
    </row>
    <row r="105" spans="2:14">
      <c r="H105" s="2" t="s">
        <v>14</v>
      </c>
      <c r="M105" s="81"/>
    </row>
    <row r="106" spans="2:14">
      <c r="M106" s="81"/>
    </row>
    <row r="107" spans="2:14">
      <c r="M107" s="81"/>
    </row>
    <row r="108" spans="2:14">
      <c r="M108" s="81"/>
    </row>
    <row r="109" spans="2:14">
      <c r="H109" s="2" t="s">
        <v>14</v>
      </c>
      <c r="M109" s="81"/>
    </row>
    <row r="110" spans="2:14">
      <c r="M110" s="81"/>
    </row>
    <row r="111" spans="2:14">
      <c r="M111" s="81"/>
    </row>
    <row r="112" spans="2:14">
      <c r="M112" s="81"/>
    </row>
  </sheetData>
  <autoFilter ref="A1:A102"/>
  <mergeCells count="21">
    <mergeCell ref="F33:H33"/>
    <mergeCell ref="B94:C94"/>
    <mergeCell ref="B95:C95"/>
    <mergeCell ref="F32:H32"/>
    <mergeCell ref="M98:N98"/>
    <mergeCell ref="B96:C96"/>
    <mergeCell ref="D94:F94"/>
    <mergeCell ref="D95:F95"/>
    <mergeCell ref="D96:F96"/>
    <mergeCell ref="B97:C97"/>
    <mergeCell ref="D97:F97"/>
    <mergeCell ref="C3:M3"/>
    <mergeCell ref="A4:B4"/>
    <mergeCell ref="L4:N4"/>
    <mergeCell ref="H29:J29"/>
    <mergeCell ref="F31:H31"/>
    <mergeCell ref="P35:R35"/>
    <mergeCell ref="Q38:R38"/>
    <mergeCell ref="Q40:R40"/>
    <mergeCell ref="Q29:R29"/>
    <mergeCell ref="P28:R28"/>
  </mergeCells>
  <conditionalFormatting sqref="Q40:R40 Q38:R38 Q29:R29 J1:J28 I1:I3 I5:I28 L1:N4 C4 F1:F3 B1:B4 K1:K70 L6:N70 C1:D3 B6:B67 I30:J68 G32:G1048576 A81:N81 A71:N71 E1:E1048576 F5:F1048576 D5:D1048576 C6:C1048576 B69:B1048576 F32:H32 H69:N1048576 A1:A1048576 G1:H30 H32:H68">
    <cfRule type="cellIs" dxfId="4" priority="5" operator="equal">
      <formula>0</formula>
    </cfRule>
  </conditionalFormatting>
  <conditionalFormatting sqref="I98:N98">
    <cfRule type="cellIs" dxfId="3" priority="2" operator="equal">
      <formula>0</formula>
    </cfRule>
  </conditionalFormatting>
  <conditionalFormatting sqref="I98:L98">
    <cfRule type="cellIs" dxfId="2" priority="1" operator="equal">
      <formula>0</formula>
    </cfRule>
  </conditionalFormatting>
  <pageMargins left="0.27083333333333331" right="6.6137566137566134E-2" top="0.21289537712895376" bottom="0.15586982968369831" header="0.3" footer="0.2"/>
  <pageSetup paperSize="9" orientation="portrait" horizontalDpi="180" verticalDpi="180" r:id="rId1"/>
  <drawing r:id="rId2"/>
  <legacyDrawing r:id="rId3"/>
  <oleObjects>
    <oleObject progId="Word.Document.8" shapeId="2049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63"/>
  <sheetViews>
    <sheetView view="pageLayout" workbookViewId="0">
      <selection activeCell="M20" sqref="M20"/>
    </sheetView>
  </sheetViews>
  <sheetFormatPr defaultRowHeight="15"/>
  <cols>
    <col min="1" max="1" width="3.85546875" style="143" customWidth="1"/>
    <col min="2" max="2" width="15.28515625" style="143" customWidth="1"/>
    <col min="3" max="3" width="6.42578125" style="143" customWidth="1"/>
    <col min="4" max="4" width="18.7109375" style="143" customWidth="1"/>
    <col min="5" max="5" width="5" style="143" customWidth="1"/>
    <col min="6" max="6" width="4.28515625" style="143" customWidth="1"/>
    <col min="7" max="7" width="3.85546875" style="143" customWidth="1"/>
    <col min="8" max="8" width="15.28515625" style="143" customWidth="1"/>
    <col min="9" max="9" width="6.42578125" style="143" customWidth="1"/>
    <col min="10" max="10" width="18.7109375" style="143" customWidth="1"/>
    <col min="13" max="13" width="13.42578125" customWidth="1"/>
    <col min="14" max="14" width="23" customWidth="1"/>
  </cols>
  <sheetData>
    <row r="1" spans="1:14">
      <c r="C1" s="144" t="s">
        <v>138</v>
      </c>
      <c r="D1" s="145">
        <f ca="1">TODAY()</f>
        <v>40045</v>
      </c>
      <c r="E1" s="146"/>
      <c r="I1" s="144" t="s">
        <v>138</v>
      </c>
      <c r="J1" s="145">
        <f ca="1">TODAY()</f>
        <v>40045</v>
      </c>
    </row>
    <row r="2" spans="1:14">
      <c r="A2" s="222" t="s">
        <v>171</v>
      </c>
      <c r="B2" s="223"/>
      <c r="C2" s="223"/>
      <c r="D2" s="223"/>
      <c r="E2" s="146"/>
      <c r="G2" s="222" t="s">
        <v>171</v>
      </c>
      <c r="H2" s="223"/>
      <c r="I2" s="223"/>
      <c r="J2" s="223"/>
    </row>
    <row r="3" spans="1:14">
      <c r="A3" s="224" t="s">
        <v>172</v>
      </c>
      <c r="B3" s="224"/>
      <c r="C3" s="224"/>
      <c r="D3" s="224"/>
      <c r="E3" s="146"/>
      <c r="G3" s="224" t="s">
        <v>172</v>
      </c>
      <c r="H3" s="224"/>
      <c r="I3" s="224"/>
      <c r="J3" s="224"/>
      <c r="N3" s="180"/>
    </row>
    <row r="4" spans="1:14" s="149" customFormat="1" ht="11.25">
      <c r="A4" s="219" t="s">
        <v>137</v>
      </c>
      <c r="B4" s="219"/>
      <c r="C4" s="219"/>
      <c r="D4" s="219"/>
      <c r="E4" s="147"/>
      <c r="F4" s="148"/>
      <c r="G4" s="219" t="s">
        <v>137</v>
      </c>
      <c r="H4" s="219"/>
      <c r="I4" s="219"/>
      <c r="J4" s="219"/>
    </row>
    <row r="5" spans="1:14" s="149" customFormat="1" ht="11.25">
      <c r="A5" s="219" t="s">
        <v>140</v>
      </c>
      <c r="B5" s="219"/>
      <c r="C5" s="219"/>
      <c r="D5" s="219"/>
      <c r="E5" s="147"/>
      <c r="F5" s="148"/>
      <c r="G5" s="219" t="s">
        <v>140</v>
      </c>
      <c r="H5" s="219"/>
      <c r="I5" s="219"/>
      <c r="J5" s="219"/>
    </row>
    <row r="6" spans="1:14" s="149" customFormat="1" ht="11.25">
      <c r="A6" s="148"/>
      <c r="B6" s="148"/>
      <c r="C6" s="148"/>
      <c r="D6" s="148"/>
      <c r="E6" s="147"/>
      <c r="F6" s="148"/>
      <c r="G6" s="148"/>
      <c r="H6" s="148"/>
      <c r="I6" s="148"/>
      <c r="J6" s="148"/>
      <c r="M6" s="149" t="s">
        <v>14</v>
      </c>
      <c r="N6" s="149" t="s">
        <v>14</v>
      </c>
    </row>
    <row r="7" spans="1:14">
      <c r="A7" s="179" t="s">
        <v>113</v>
      </c>
      <c r="B7" s="179" t="s">
        <v>97</v>
      </c>
      <c r="C7" s="220" t="s">
        <v>173</v>
      </c>
      <c r="D7" s="221"/>
      <c r="E7" s="146"/>
      <c r="G7" s="179" t="s">
        <v>113</v>
      </c>
      <c r="H7" s="179" t="s">
        <v>97</v>
      </c>
      <c r="I7" s="220" t="s">
        <v>173</v>
      </c>
      <c r="J7" s="221"/>
      <c r="M7" t="s">
        <v>14</v>
      </c>
      <c r="N7" s="151"/>
    </row>
    <row r="8" spans="1:14">
      <c r="A8" s="150">
        <v>1</v>
      </c>
      <c r="B8" s="152">
        <f>'шаблон ДОГОВОРА'!H2</f>
        <v>0</v>
      </c>
      <c r="C8" s="217"/>
      <c r="D8" s="218"/>
      <c r="E8" s="146"/>
      <c r="G8" s="150">
        <v>1</v>
      </c>
      <c r="H8" s="152">
        <f t="shared" ref="H8:I18" si="0">B8</f>
        <v>0</v>
      </c>
      <c r="I8" s="217">
        <f t="shared" si="0"/>
        <v>0</v>
      </c>
      <c r="J8" s="218"/>
      <c r="L8" s="151"/>
      <c r="M8" s="153"/>
    </row>
    <row r="9" spans="1:14">
      <c r="A9" s="150">
        <v>2</v>
      </c>
      <c r="B9" s="152"/>
      <c r="C9" s="217"/>
      <c r="D9" s="218"/>
      <c r="E9" s="146"/>
      <c r="G9" s="150">
        <v>2</v>
      </c>
      <c r="H9" s="152">
        <f t="shared" si="0"/>
        <v>0</v>
      </c>
      <c r="I9" s="217">
        <f t="shared" si="0"/>
        <v>0</v>
      </c>
      <c r="J9" s="218"/>
      <c r="M9" t="s">
        <v>14</v>
      </c>
    </row>
    <row r="10" spans="1:14">
      <c r="A10" s="150">
        <v>3</v>
      </c>
      <c r="B10" s="152"/>
      <c r="C10" s="217"/>
      <c r="D10" s="218"/>
      <c r="E10" s="146"/>
      <c r="G10" s="150">
        <v>3</v>
      </c>
      <c r="H10" s="152">
        <f t="shared" si="0"/>
        <v>0</v>
      </c>
      <c r="I10" s="217">
        <f t="shared" si="0"/>
        <v>0</v>
      </c>
      <c r="J10" s="218"/>
      <c r="M10" t="s">
        <v>14</v>
      </c>
    </row>
    <row r="11" spans="1:14">
      <c r="A11" s="150">
        <v>4</v>
      </c>
      <c r="B11" s="152"/>
      <c r="C11" s="217"/>
      <c r="D11" s="218"/>
      <c r="E11" s="146"/>
      <c r="G11" s="150">
        <v>4</v>
      </c>
      <c r="H11" s="152">
        <f t="shared" si="0"/>
        <v>0</v>
      </c>
      <c r="I11" s="217">
        <f t="shared" si="0"/>
        <v>0</v>
      </c>
      <c r="J11" s="218"/>
      <c r="M11" t="s">
        <v>14</v>
      </c>
      <c r="N11" s="142"/>
    </row>
    <row r="12" spans="1:14">
      <c r="A12" s="150">
        <v>5</v>
      </c>
      <c r="B12" s="152"/>
      <c r="C12" s="217"/>
      <c r="D12" s="218"/>
      <c r="E12" s="146"/>
      <c r="G12" s="150">
        <v>5</v>
      </c>
      <c r="H12" s="152">
        <f t="shared" si="0"/>
        <v>0</v>
      </c>
      <c r="I12" s="217">
        <f t="shared" si="0"/>
        <v>0</v>
      </c>
      <c r="J12" s="218"/>
    </row>
    <row r="13" spans="1:14">
      <c r="A13" s="150">
        <v>6</v>
      </c>
      <c r="B13" s="152"/>
      <c r="C13" s="217"/>
      <c r="D13" s="218"/>
      <c r="E13" s="146"/>
      <c r="G13" s="150">
        <v>6</v>
      </c>
      <c r="H13" s="152">
        <f t="shared" si="0"/>
        <v>0</v>
      </c>
      <c r="I13" s="217">
        <f t="shared" si="0"/>
        <v>0</v>
      </c>
      <c r="J13" s="218"/>
    </row>
    <row r="14" spans="1:14">
      <c r="A14" s="150">
        <v>7</v>
      </c>
      <c r="B14" s="152"/>
      <c r="C14" s="217"/>
      <c r="D14" s="218"/>
      <c r="E14" s="146"/>
      <c r="G14" s="150">
        <v>7</v>
      </c>
      <c r="H14" s="152">
        <f t="shared" si="0"/>
        <v>0</v>
      </c>
      <c r="I14" s="217">
        <f t="shared" si="0"/>
        <v>0</v>
      </c>
      <c r="J14" s="218"/>
      <c r="N14" t="s">
        <v>14</v>
      </c>
    </row>
    <row r="15" spans="1:14">
      <c r="A15" s="150">
        <v>8</v>
      </c>
      <c r="B15" s="152"/>
      <c r="C15" s="217"/>
      <c r="D15" s="218"/>
      <c r="E15" s="146"/>
      <c r="G15" s="150">
        <v>8</v>
      </c>
      <c r="H15" s="152">
        <f t="shared" si="0"/>
        <v>0</v>
      </c>
      <c r="I15" s="217">
        <f t="shared" si="0"/>
        <v>0</v>
      </c>
      <c r="J15" s="218"/>
      <c r="N15" t="s">
        <v>14</v>
      </c>
    </row>
    <row r="16" spans="1:14">
      <c r="A16" s="150">
        <v>9</v>
      </c>
      <c r="B16" s="152"/>
      <c r="C16" s="217"/>
      <c r="D16" s="218"/>
      <c r="E16" s="146"/>
      <c r="G16" s="150">
        <v>9</v>
      </c>
      <c r="H16" s="152">
        <f t="shared" si="0"/>
        <v>0</v>
      </c>
      <c r="I16" s="217">
        <f t="shared" si="0"/>
        <v>0</v>
      </c>
      <c r="J16" s="218"/>
    </row>
    <row r="17" spans="1:17">
      <c r="A17" s="150">
        <v>10</v>
      </c>
      <c r="B17" s="152"/>
      <c r="C17" s="217"/>
      <c r="D17" s="218"/>
      <c r="E17" s="146"/>
      <c r="G17" s="150">
        <v>10</v>
      </c>
      <c r="H17" s="152">
        <f t="shared" si="0"/>
        <v>0</v>
      </c>
      <c r="I17" s="217">
        <f t="shared" si="0"/>
        <v>0</v>
      </c>
      <c r="J17" s="218"/>
    </row>
    <row r="18" spans="1:17">
      <c r="A18" s="150">
        <v>11</v>
      </c>
      <c r="B18" s="152"/>
      <c r="C18" s="217"/>
      <c r="D18" s="218"/>
      <c r="E18" s="146"/>
      <c r="G18" s="150">
        <v>11</v>
      </c>
      <c r="H18" s="152">
        <f t="shared" si="0"/>
        <v>0</v>
      </c>
      <c r="I18" s="217">
        <f t="shared" si="0"/>
        <v>0</v>
      </c>
      <c r="J18" s="218"/>
    </row>
    <row r="19" spans="1:17" ht="13.5" customHeight="1" thickBot="1">
      <c r="C19" s="144" t="s">
        <v>174</v>
      </c>
      <c r="D19" s="154" t="str">
        <f>'шаблон ДОГОВОРА'!F31</f>
        <v>ВНЕСТИ1</v>
      </c>
      <c r="E19" s="146"/>
      <c r="I19" s="144" t="s">
        <v>174</v>
      </c>
      <c r="J19" s="154" t="str">
        <f>D19</f>
        <v>ВНЕСТИ1</v>
      </c>
      <c r="O19" s="155"/>
      <c r="P19" s="156"/>
      <c r="Q19" s="156"/>
    </row>
    <row r="20" spans="1:17" ht="13.5" customHeight="1">
      <c r="B20" s="157" t="s">
        <v>170</v>
      </c>
      <c r="C20" s="158"/>
      <c r="E20" s="146"/>
      <c r="H20" s="157"/>
      <c r="I20" s="158" t="s">
        <v>170</v>
      </c>
      <c r="N20" t="s">
        <v>14</v>
      </c>
    </row>
    <row r="21" spans="1:17" s="11" customFormat="1" ht="12.75" customHeight="1">
      <c r="A21" s="159" t="s">
        <v>175</v>
      </c>
      <c r="B21" s="103"/>
      <c r="C21" s="103"/>
      <c r="D21" s="159" t="s">
        <v>176</v>
      </c>
      <c r="E21" s="146"/>
      <c r="F21" s="103"/>
      <c r="G21" s="159" t="s">
        <v>175</v>
      </c>
      <c r="H21" s="103"/>
      <c r="I21" s="103"/>
      <c r="J21" s="159" t="s">
        <v>176</v>
      </c>
      <c r="M21" s="11" t="s">
        <v>14</v>
      </c>
    </row>
    <row r="22" spans="1:17" s="11" customFormat="1" ht="10.5" customHeight="1">
      <c r="A22" s="160" t="s">
        <v>177</v>
      </c>
      <c r="B22" s="103"/>
      <c r="C22" s="103"/>
      <c r="D22" s="160" t="s">
        <v>178</v>
      </c>
      <c r="E22" s="146"/>
      <c r="F22" s="103"/>
      <c r="G22" s="160" t="s">
        <v>177</v>
      </c>
      <c r="H22" s="103"/>
      <c r="I22" s="103"/>
      <c r="J22" s="160" t="s">
        <v>178</v>
      </c>
    </row>
    <row r="23" spans="1:17" ht="14.25" customHeight="1">
      <c r="A23" s="170">
        <f>'шаблон ДОГОВОРА'!D7</f>
        <v>0</v>
      </c>
      <c r="B23" s="174"/>
      <c r="C23" s="103"/>
      <c r="D23" s="161"/>
      <c r="E23" s="146"/>
      <c r="G23" s="225">
        <f>A23</f>
        <v>0</v>
      </c>
      <c r="H23" s="226"/>
      <c r="I23" s="103"/>
      <c r="J23" s="161"/>
      <c r="L23" t="s">
        <v>14</v>
      </c>
    </row>
    <row r="24" spans="1:17" ht="14.25" customHeight="1">
      <c r="A24" s="170">
        <f>'шаблон ДОГОВОРА'!G7</f>
        <v>0</v>
      </c>
      <c r="B24" s="174"/>
      <c r="C24" s="215" t="s">
        <v>179</v>
      </c>
      <c r="E24" s="146"/>
      <c r="G24" s="225">
        <f>A24</f>
        <v>0</v>
      </c>
      <c r="H24" s="226"/>
      <c r="I24" s="215" t="s">
        <v>179</v>
      </c>
      <c r="N24" t="s">
        <v>14</v>
      </c>
    </row>
    <row r="25" spans="1:17" ht="14.25" customHeight="1">
      <c r="A25" s="175">
        <f>'шаблон ДОГОВОРА'!J7</f>
        <v>0</v>
      </c>
      <c r="B25" s="174"/>
      <c r="C25" s="216"/>
      <c r="E25" s="146"/>
      <c r="G25" s="225">
        <f>A25</f>
        <v>0</v>
      </c>
      <c r="H25" s="226"/>
      <c r="I25" s="216"/>
      <c r="M25" t="s">
        <v>14</v>
      </c>
    </row>
    <row r="26" spans="1:17" s="11" customFormat="1" ht="14.25" customHeight="1">
      <c r="A26" s="103"/>
      <c r="B26" s="103"/>
      <c r="C26" s="103"/>
      <c r="D26" s="103"/>
      <c r="E26" s="146"/>
      <c r="F26" s="103"/>
      <c r="G26" s="103"/>
      <c r="H26" s="103"/>
      <c r="I26" s="103"/>
      <c r="J26" s="103"/>
    </row>
    <row r="27" spans="1:17" ht="20.25" customHeight="1">
      <c r="A27" s="162"/>
      <c r="B27" s="163"/>
      <c r="C27" s="163"/>
      <c r="D27" s="163"/>
      <c r="E27" s="164"/>
      <c r="F27" s="163"/>
      <c r="G27" s="162"/>
      <c r="H27" s="163"/>
      <c r="I27" s="163"/>
      <c r="J27" s="163"/>
      <c r="M27" t="s">
        <v>14</v>
      </c>
    </row>
    <row r="28" spans="1:17" ht="25.5" customHeight="1">
      <c r="E28" s="146"/>
    </row>
    <row r="29" spans="1:17">
      <c r="C29" s="144" t="s">
        <v>138</v>
      </c>
      <c r="D29" s="165" t="s">
        <v>180</v>
      </c>
      <c r="E29" s="166"/>
      <c r="I29" s="144" t="s">
        <v>138</v>
      </c>
      <c r="J29" s="165" t="s">
        <v>180</v>
      </c>
    </row>
    <row r="30" spans="1:17">
      <c r="A30" s="222" t="s">
        <v>171</v>
      </c>
      <c r="B30" s="223"/>
      <c r="C30" s="223"/>
      <c r="D30" s="223"/>
      <c r="E30" s="146"/>
      <c r="G30" s="222" t="s">
        <v>171</v>
      </c>
      <c r="H30" s="223"/>
      <c r="I30" s="223"/>
      <c r="J30" s="223"/>
    </row>
    <row r="31" spans="1:17">
      <c r="A31" s="224" t="s">
        <v>181</v>
      </c>
      <c r="B31" s="224"/>
      <c r="C31" s="224"/>
      <c r="D31" s="224"/>
      <c r="E31" s="146"/>
      <c r="G31" s="224" t="s">
        <v>181</v>
      </c>
      <c r="H31" s="224"/>
      <c r="I31" s="224"/>
      <c r="J31" s="224"/>
    </row>
    <row r="32" spans="1:17" s="149" customFormat="1" ht="11.25">
      <c r="A32" s="219" t="s">
        <v>137</v>
      </c>
      <c r="B32" s="219"/>
      <c r="C32" s="219"/>
      <c r="D32" s="219"/>
      <c r="E32" s="147"/>
      <c r="F32" s="148"/>
      <c r="G32" s="219" t="s">
        <v>137</v>
      </c>
      <c r="H32" s="219"/>
      <c r="I32" s="219"/>
      <c r="J32" s="219"/>
    </row>
    <row r="33" spans="1:14" s="149" customFormat="1" ht="11.25">
      <c r="A33" s="219" t="s">
        <v>140</v>
      </c>
      <c r="B33" s="219"/>
      <c r="C33" s="219"/>
      <c r="D33" s="219"/>
      <c r="E33" s="147"/>
      <c r="F33" s="148"/>
      <c r="G33" s="219" t="s">
        <v>140</v>
      </c>
      <c r="H33" s="219"/>
      <c r="I33" s="219"/>
      <c r="J33" s="219"/>
    </row>
    <row r="34" spans="1:14" s="149" customFormat="1" ht="11.25">
      <c r="A34" s="148"/>
      <c r="B34" s="148"/>
      <c r="C34" s="148"/>
      <c r="D34" s="148"/>
      <c r="E34" s="147"/>
      <c r="F34" s="148"/>
      <c r="G34" s="148"/>
      <c r="H34" s="148"/>
      <c r="I34" s="148"/>
      <c r="J34" s="148"/>
    </row>
    <row r="35" spans="1:14" s="178" customFormat="1">
      <c r="A35" s="179" t="s">
        <v>113</v>
      </c>
      <c r="B35" s="179" t="s">
        <v>182</v>
      </c>
      <c r="C35" s="220" t="s">
        <v>173</v>
      </c>
      <c r="D35" s="221"/>
      <c r="E35" s="176"/>
      <c r="F35" s="177"/>
      <c r="G35" s="179" t="s">
        <v>113</v>
      </c>
      <c r="H35" s="179" t="s">
        <v>182</v>
      </c>
      <c r="I35" s="220" t="s">
        <v>173</v>
      </c>
      <c r="J35" s="221"/>
    </row>
    <row r="36" spans="1:14">
      <c r="A36" s="150">
        <v>1</v>
      </c>
      <c r="B36" s="152">
        <f t="shared" ref="B36:C46" si="1">B8</f>
        <v>0</v>
      </c>
      <c r="C36" s="217">
        <f t="shared" si="1"/>
        <v>0</v>
      </c>
      <c r="D36" s="218"/>
      <c r="E36" s="146"/>
      <c r="G36" s="150">
        <v>1</v>
      </c>
      <c r="H36" s="152">
        <f t="shared" ref="H36:I46" si="2">B36</f>
        <v>0</v>
      </c>
      <c r="I36" s="217">
        <f t="shared" si="2"/>
        <v>0</v>
      </c>
      <c r="J36" s="218"/>
      <c r="N36" t="s">
        <v>14</v>
      </c>
    </row>
    <row r="37" spans="1:14">
      <c r="A37" s="150">
        <v>2</v>
      </c>
      <c r="B37" s="152">
        <f t="shared" si="1"/>
        <v>0</v>
      </c>
      <c r="C37" s="217">
        <f t="shared" si="1"/>
        <v>0</v>
      </c>
      <c r="D37" s="218"/>
      <c r="E37" s="146"/>
      <c r="G37" s="150">
        <v>2</v>
      </c>
      <c r="H37" s="152">
        <f t="shared" si="2"/>
        <v>0</v>
      </c>
      <c r="I37" s="217">
        <f t="shared" si="2"/>
        <v>0</v>
      </c>
      <c r="J37" s="218"/>
    </row>
    <row r="38" spans="1:14">
      <c r="A38" s="150">
        <v>3</v>
      </c>
      <c r="B38" s="152">
        <f t="shared" si="1"/>
        <v>0</v>
      </c>
      <c r="C38" s="217">
        <f t="shared" si="1"/>
        <v>0</v>
      </c>
      <c r="D38" s="218"/>
      <c r="E38" s="146"/>
      <c r="G38" s="150">
        <v>3</v>
      </c>
      <c r="H38" s="152">
        <f t="shared" si="2"/>
        <v>0</v>
      </c>
      <c r="I38" s="217">
        <f t="shared" si="2"/>
        <v>0</v>
      </c>
      <c r="J38" s="218"/>
    </row>
    <row r="39" spans="1:14">
      <c r="A39" s="150">
        <v>4</v>
      </c>
      <c r="B39" s="152">
        <f t="shared" si="1"/>
        <v>0</v>
      </c>
      <c r="C39" s="217">
        <f t="shared" si="1"/>
        <v>0</v>
      </c>
      <c r="D39" s="218"/>
      <c r="E39" s="146"/>
      <c r="G39" s="150">
        <v>4</v>
      </c>
      <c r="H39" s="152">
        <f t="shared" si="2"/>
        <v>0</v>
      </c>
      <c r="I39" s="217">
        <f t="shared" si="2"/>
        <v>0</v>
      </c>
      <c r="J39" s="218"/>
    </row>
    <row r="40" spans="1:14">
      <c r="A40" s="150">
        <v>5</v>
      </c>
      <c r="B40" s="152">
        <f t="shared" si="1"/>
        <v>0</v>
      </c>
      <c r="C40" s="217">
        <f t="shared" si="1"/>
        <v>0</v>
      </c>
      <c r="D40" s="218"/>
      <c r="E40" s="146"/>
      <c r="G40" s="150">
        <v>5</v>
      </c>
      <c r="H40" s="152">
        <f t="shared" si="2"/>
        <v>0</v>
      </c>
      <c r="I40" s="217">
        <f t="shared" si="2"/>
        <v>0</v>
      </c>
      <c r="J40" s="218"/>
    </row>
    <row r="41" spans="1:14">
      <c r="A41" s="150">
        <v>6</v>
      </c>
      <c r="B41" s="152">
        <f t="shared" si="1"/>
        <v>0</v>
      </c>
      <c r="C41" s="217">
        <f t="shared" si="1"/>
        <v>0</v>
      </c>
      <c r="D41" s="218"/>
      <c r="E41" s="146"/>
      <c r="G41" s="150">
        <v>6</v>
      </c>
      <c r="H41" s="152">
        <f t="shared" si="2"/>
        <v>0</v>
      </c>
      <c r="I41" s="217">
        <f t="shared" si="2"/>
        <v>0</v>
      </c>
      <c r="J41" s="218"/>
    </row>
    <row r="42" spans="1:14">
      <c r="A42" s="150">
        <v>7</v>
      </c>
      <c r="B42" s="152">
        <f t="shared" si="1"/>
        <v>0</v>
      </c>
      <c r="C42" s="217">
        <f t="shared" si="1"/>
        <v>0</v>
      </c>
      <c r="D42" s="218"/>
      <c r="E42" s="146"/>
      <c r="G42" s="150">
        <v>7</v>
      </c>
      <c r="H42" s="152">
        <f t="shared" si="2"/>
        <v>0</v>
      </c>
      <c r="I42" s="217">
        <f t="shared" si="2"/>
        <v>0</v>
      </c>
      <c r="J42" s="218"/>
    </row>
    <row r="43" spans="1:14">
      <c r="A43" s="150">
        <v>8</v>
      </c>
      <c r="B43" s="152">
        <f t="shared" si="1"/>
        <v>0</v>
      </c>
      <c r="C43" s="217">
        <f t="shared" si="1"/>
        <v>0</v>
      </c>
      <c r="D43" s="218"/>
      <c r="E43" s="146"/>
      <c r="G43" s="150">
        <v>8</v>
      </c>
      <c r="H43" s="152">
        <f t="shared" si="2"/>
        <v>0</v>
      </c>
      <c r="I43" s="217">
        <f t="shared" si="2"/>
        <v>0</v>
      </c>
      <c r="J43" s="218"/>
    </row>
    <row r="44" spans="1:14">
      <c r="A44" s="150">
        <v>9</v>
      </c>
      <c r="B44" s="152">
        <f t="shared" si="1"/>
        <v>0</v>
      </c>
      <c r="C44" s="217">
        <f t="shared" si="1"/>
        <v>0</v>
      </c>
      <c r="D44" s="218"/>
      <c r="E44" s="146"/>
      <c r="G44" s="150">
        <v>9</v>
      </c>
      <c r="H44" s="152">
        <f t="shared" si="2"/>
        <v>0</v>
      </c>
      <c r="I44" s="217">
        <f t="shared" si="2"/>
        <v>0</v>
      </c>
      <c r="J44" s="218"/>
    </row>
    <row r="45" spans="1:14">
      <c r="A45" s="150">
        <v>10</v>
      </c>
      <c r="B45" s="152">
        <f t="shared" si="1"/>
        <v>0</v>
      </c>
      <c r="C45" s="217">
        <f t="shared" si="1"/>
        <v>0</v>
      </c>
      <c r="D45" s="218"/>
      <c r="E45" s="146"/>
      <c r="G45" s="150">
        <v>10</v>
      </c>
      <c r="H45" s="152">
        <f t="shared" si="2"/>
        <v>0</v>
      </c>
      <c r="I45" s="217">
        <f t="shared" si="2"/>
        <v>0</v>
      </c>
      <c r="J45" s="218"/>
      <c r="N45" t="s">
        <v>14</v>
      </c>
    </row>
    <row r="46" spans="1:14">
      <c r="A46" s="150">
        <v>11</v>
      </c>
      <c r="B46" s="152">
        <f t="shared" si="1"/>
        <v>0</v>
      </c>
      <c r="C46" s="217">
        <f t="shared" si="1"/>
        <v>0</v>
      </c>
      <c r="D46" s="218"/>
      <c r="E46" s="146"/>
      <c r="G46" s="150">
        <v>11</v>
      </c>
      <c r="H46" s="152">
        <f t="shared" si="2"/>
        <v>0</v>
      </c>
      <c r="I46" s="217">
        <f t="shared" si="2"/>
        <v>0</v>
      </c>
      <c r="J46" s="218"/>
    </row>
    <row r="47" spans="1:14" ht="15.75" thickBot="1">
      <c r="C47" s="144" t="s">
        <v>183</v>
      </c>
      <c r="D47" s="154"/>
      <c r="E47" s="146"/>
      <c r="I47" s="144" t="s">
        <v>183</v>
      </c>
      <c r="J47" s="154">
        <f>D47</f>
        <v>0</v>
      </c>
    </row>
    <row r="48" spans="1:14">
      <c r="C48" s="158" t="s">
        <v>170</v>
      </c>
      <c r="E48" s="146"/>
      <c r="I48" s="158" t="s">
        <v>170</v>
      </c>
    </row>
    <row r="49" spans="1:13">
      <c r="A49" s="159" t="s">
        <v>175</v>
      </c>
      <c r="B49" s="103"/>
      <c r="D49" s="167" t="s">
        <v>176</v>
      </c>
      <c r="E49" s="146"/>
      <c r="G49" s="159" t="s">
        <v>175</v>
      </c>
      <c r="H49" s="103"/>
      <c r="J49" s="167" t="s">
        <v>176</v>
      </c>
    </row>
    <row r="50" spans="1:13">
      <c r="A50" s="160" t="s">
        <v>177</v>
      </c>
      <c r="B50" s="103"/>
      <c r="C50" s="103"/>
      <c r="D50" s="160" t="s">
        <v>178</v>
      </c>
      <c r="E50" s="146"/>
      <c r="G50" s="160" t="s">
        <v>177</v>
      </c>
      <c r="H50" s="103"/>
      <c r="I50" s="103"/>
      <c r="J50" s="160" t="s">
        <v>178</v>
      </c>
    </row>
    <row r="51" spans="1:13" ht="17.25" customHeight="1">
      <c r="A51" s="170">
        <f>A23</f>
        <v>0</v>
      </c>
      <c r="B51" s="174"/>
      <c r="C51" s="168"/>
      <c r="D51" s="169" t="s">
        <v>184</v>
      </c>
      <c r="E51" s="146"/>
      <c r="G51" s="170">
        <f>A51</f>
        <v>0</v>
      </c>
      <c r="H51" s="174"/>
      <c r="I51" s="168"/>
      <c r="J51" s="169" t="s">
        <v>184</v>
      </c>
    </row>
    <row r="52" spans="1:13" ht="17.25" customHeight="1">
      <c r="A52" s="170">
        <f>A24</f>
        <v>0</v>
      </c>
      <c r="B52" s="171"/>
      <c r="C52" s="172"/>
      <c r="E52" s="146"/>
      <c r="G52" s="170">
        <f>A52</f>
        <v>0</v>
      </c>
      <c r="H52" s="171"/>
      <c r="I52" s="172"/>
      <c r="M52" t="s">
        <v>14</v>
      </c>
    </row>
    <row r="53" spans="1:13">
      <c r="A53" s="170">
        <f>A25</f>
        <v>0</v>
      </c>
      <c r="B53" s="171"/>
      <c r="C53" s="215" t="s">
        <v>179</v>
      </c>
      <c r="E53" s="146"/>
      <c r="G53" s="170">
        <f>A53</f>
        <v>0</v>
      </c>
      <c r="H53" s="171"/>
      <c r="I53" s="215" t="s">
        <v>179</v>
      </c>
    </row>
    <row r="54" spans="1:13">
      <c r="A54" s="160" t="s">
        <v>185</v>
      </c>
      <c r="C54" s="216"/>
      <c r="E54" s="146"/>
      <c r="G54" s="160" t="s">
        <v>185</v>
      </c>
      <c r="I54" s="216"/>
    </row>
    <row r="55" spans="1:13">
      <c r="E55" s="103"/>
      <c r="F55" s="103"/>
    </row>
    <row r="61" spans="1:13">
      <c r="A61" s="173"/>
      <c r="G61" s="173"/>
    </row>
    <row r="63" spans="1:13">
      <c r="D63" s="173"/>
      <c r="J63" s="173"/>
    </row>
  </sheetData>
  <mergeCells count="71">
    <mergeCell ref="A2:D2"/>
    <mergeCell ref="G2:J2"/>
    <mergeCell ref="A3:D3"/>
    <mergeCell ref="G3:J3"/>
    <mergeCell ref="A4:D4"/>
    <mergeCell ref="G4:J4"/>
    <mergeCell ref="A5:D5"/>
    <mergeCell ref="G5:J5"/>
    <mergeCell ref="C8:D8"/>
    <mergeCell ref="I8:J8"/>
    <mergeCell ref="C9:D9"/>
    <mergeCell ref="I9:J9"/>
    <mergeCell ref="C7:D7"/>
    <mergeCell ref="I7:J7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G23:H23"/>
    <mergeCell ref="C24:C25"/>
    <mergeCell ref="G24:H24"/>
    <mergeCell ref="I24:I25"/>
    <mergeCell ref="G25:H25"/>
    <mergeCell ref="A30:D30"/>
    <mergeCell ref="G30:J30"/>
    <mergeCell ref="A31:D31"/>
    <mergeCell ref="G31:J31"/>
    <mergeCell ref="A32:D32"/>
    <mergeCell ref="G32:J32"/>
    <mergeCell ref="A33:D33"/>
    <mergeCell ref="G33:J33"/>
    <mergeCell ref="C36:D36"/>
    <mergeCell ref="I36:J36"/>
    <mergeCell ref="C37:D37"/>
    <mergeCell ref="I37:J37"/>
    <mergeCell ref="C35:D35"/>
    <mergeCell ref="I35:J35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53:C54"/>
    <mergeCell ref="I53:I54"/>
    <mergeCell ref="C44:D44"/>
    <mergeCell ref="I44:J44"/>
    <mergeCell ref="C45:D45"/>
    <mergeCell ref="I45:J45"/>
    <mergeCell ref="C46:D46"/>
    <mergeCell ref="I46:J46"/>
  </mergeCells>
  <conditionalFormatting sqref="O19:Q19 D19 D47 J19 J47">
    <cfRule type="cellIs" dxfId="1" priority="2" operator="equal">
      <formula>0</formula>
    </cfRule>
  </conditionalFormatting>
  <conditionalFormatting sqref="A1:J1048576">
    <cfRule type="cellIs" dxfId="0" priority="1" operator="equal">
      <formula>0</formula>
    </cfRule>
  </conditionalFormatting>
  <pageMargins left="0.2" right="0.21" top="0.31" bottom="0.32" header="0.25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вставки</vt:lpstr>
      <vt:lpstr>шаблон ДОГОВОРА</vt:lpstr>
      <vt:lpstr>КВИТАНЦИЯ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2009-08-20T16:08:56Z</dcterms:modified>
</cp:coreProperties>
</file>